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ROZPOCTY\2018\26_ Bzenec_zkap řadu II etapa\slepý\"/>
    </mc:Choice>
  </mc:AlternateContent>
  <bookViews>
    <workbookView xWindow="0" yWindow="0" windowWidth="19995" windowHeight="4080"/>
  </bookViews>
  <sheets>
    <sheet name="Rekapitulace stavby" sheetId="1" r:id="rId1"/>
    <sheet name="26_Bzenec - Bzenec - zkap..." sheetId="2" r:id="rId2"/>
  </sheets>
  <definedNames>
    <definedName name="_xlnm.Print_Titles" localSheetId="1">'26_Bzenec - Bzenec - zkap...'!$125:$125</definedName>
    <definedName name="_xlnm.Print_Titles" localSheetId="0">'Rekapitulace stavby'!$85:$85</definedName>
    <definedName name="_xlnm.Print_Area" localSheetId="1">'26_Bzenec - Bzenec - zkap...'!$C$4:$Q$70,'26_Bzenec - Bzenec - zkap...'!$C$76:$Q$110,'26_Bzenec - Bzenec - zkap...'!$C$116:$Q$669</definedName>
    <definedName name="_xlnm.Print_Area" localSheetId="0">'Rekapitulace stavby'!$C$4:$AP$70,'Rekapitulace stavby'!$C$76:$AP$96</definedName>
  </definedNames>
  <calcPr calcId="152511"/>
</workbook>
</file>

<file path=xl/calcChain.xml><?xml version="1.0" encoding="utf-8"?>
<calcChain xmlns="http://schemas.openxmlformats.org/spreadsheetml/2006/main">
  <c r="AY88" i="1" l="1"/>
  <c r="AX88" i="1"/>
  <c r="BI669" i="2"/>
  <c r="BH669" i="2"/>
  <c r="BG669" i="2"/>
  <c r="BF669" i="2"/>
  <c r="BE669" i="2"/>
  <c r="N669" i="2"/>
  <c r="BK669" i="2"/>
  <c r="BI668" i="2"/>
  <c r="BH668" i="2"/>
  <c r="BG668" i="2"/>
  <c r="BF668" i="2"/>
  <c r="N668" i="2"/>
  <c r="BE668" i="2" s="1"/>
  <c r="BK668" i="2"/>
  <c r="BI667" i="2"/>
  <c r="BH667" i="2"/>
  <c r="BG667" i="2"/>
  <c r="BF667" i="2"/>
  <c r="BK667" i="2"/>
  <c r="N667" i="2" s="1"/>
  <c r="BE667" i="2" s="1"/>
  <c r="BI666" i="2"/>
  <c r="BH666" i="2"/>
  <c r="BG666" i="2"/>
  <c r="BF666" i="2"/>
  <c r="BK666" i="2"/>
  <c r="N666" i="2" s="1"/>
  <c r="BE666" i="2" s="1"/>
  <c r="BI665" i="2"/>
  <c r="BH665" i="2"/>
  <c r="BG665" i="2"/>
  <c r="BF665" i="2"/>
  <c r="BE665" i="2"/>
  <c r="N665" i="2"/>
  <c r="BK665" i="2"/>
  <c r="BK664" i="2" s="1"/>
  <c r="N664" i="2" s="1"/>
  <c r="N100" i="2" s="1"/>
  <c r="BI663" i="2"/>
  <c r="BH663" i="2"/>
  <c r="BG663" i="2"/>
  <c r="BF663" i="2"/>
  <c r="AA663" i="2"/>
  <c r="Y663" i="2"/>
  <c r="W663" i="2"/>
  <c r="BK663" i="2"/>
  <c r="N663" i="2"/>
  <c r="BE663" i="2" s="1"/>
  <c r="BI662" i="2"/>
  <c r="BH662" i="2"/>
  <c r="BG662" i="2"/>
  <c r="BF662" i="2"/>
  <c r="AA662" i="2"/>
  <c r="Y662" i="2"/>
  <c r="W662" i="2"/>
  <c r="BK662" i="2"/>
  <c r="N662" i="2"/>
  <c r="BE662" i="2" s="1"/>
  <c r="BI660" i="2"/>
  <c r="BH660" i="2"/>
  <c r="BG660" i="2"/>
  <c r="BF660" i="2"/>
  <c r="BE660" i="2"/>
  <c r="AA660" i="2"/>
  <c r="Y660" i="2"/>
  <c r="W660" i="2"/>
  <c r="BK660" i="2"/>
  <c r="N660" i="2"/>
  <c r="BI659" i="2"/>
  <c r="BH659" i="2"/>
  <c r="BG659" i="2"/>
  <c r="BF659" i="2"/>
  <c r="BE659" i="2"/>
  <c r="AA659" i="2"/>
  <c r="Y659" i="2"/>
  <c r="W659" i="2"/>
  <c r="BK659" i="2"/>
  <c r="N659" i="2"/>
  <c r="BI657" i="2"/>
  <c r="BH657" i="2"/>
  <c r="BG657" i="2"/>
  <c r="BF657" i="2"/>
  <c r="BE657" i="2"/>
  <c r="AA657" i="2"/>
  <c r="Y657" i="2"/>
  <c r="W657" i="2"/>
  <c r="BK657" i="2"/>
  <c r="N657" i="2"/>
  <c r="BI656" i="2"/>
  <c r="BH656" i="2"/>
  <c r="BG656" i="2"/>
  <c r="BF656" i="2"/>
  <c r="BE656" i="2"/>
  <c r="AA656" i="2"/>
  <c r="Y656" i="2"/>
  <c r="W656" i="2"/>
  <c r="BK656" i="2"/>
  <c r="N656" i="2"/>
  <c r="BI654" i="2"/>
  <c r="BH654" i="2"/>
  <c r="BG654" i="2"/>
  <c r="BF654" i="2"/>
  <c r="BE654" i="2"/>
  <c r="AA654" i="2"/>
  <c r="AA653" i="2" s="1"/>
  <c r="AA652" i="2" s="1"/>
  <c r="Y654" i="2"/>
  <c r="Y653" i="2" s="1"/>
  <c r="Y652" i="2" s="1"/>
  <c r="W654" i="2"/>
  <c r="W653" i="2" s="1"/>
  <c r="W652" i="2" s="1"/>
  <c r="BK654" i="2"/>
  <c r="BK653" i="2" s="1"/>
  <c r="N654" i="2"/>
  <c r="BI650" i="2"/>
  <c r="BH650" i="2"/>
  <c r="BG650" i="2"/>
  <c r="BF650" i="2"/>
  <c r="BE650" i="2"/>
  <c r="AA650" i="2"/>
  <c r="Y650" i="2"/>
  <c r="W650" i="2"/>
  <c r="BK650" i="2"/>
  <c r="N650" i="2"/>
  <c r="BI644" i="2"/>
  <c r="BH644" i="2"/>
  <c r="BG644" i="2"/>
  <c r="BF644" i="2"/>
  <c r="BE644" i="2"/>
  <c r="AA644" i="2"/>
  <c r="Y644" i="2"/>
  <c r="W644" i="2"/>
  <c r="BK644" i="2"/>
  <c r="N644" i="2"/>
  <c r="BI643" i="2"/>
  <c r="BH643" i="2"/>
  <c r="BG643" i="2"/>
  <c r="BF643" i="2"/>
  <c r="BE643" i="2"/>
  <c r="AA643" i="2"/>
  <c r="Y643" i="2"/>
  <c r="W643" i="2"/>
  <c r="BK643" i="2"/>
  <c r="N643" i="2"/>
  <c r="BI641" i="2"/>
  <c r="BH641" i="2"/>
  <c r="BG641" i="2"/>
  <c r="BF641" i="2"/>
  <c r="BE641" i="2"/>
  <c r="AA641" i="2"/>
  <c r="Y641" i="2"/>
  <c r="W641" i="2"/>
  <c r="BK641" i="2"/>
  <c r="N641" i="2"/>
  <c r="BI639" i="2"/>
  <c r="BH639" i="2"/>
  <c r="BG639" i="2"/>
  <c r="BF639" i="2"/>
  <c r="BE639" i="2"/>
  <c r="AA639" i="2"/>
  <c r="Y639" i="2"/>
  <c r="W639" i="2"/>
  <c r="BK639" i="2"/>
  <c r="N639" i="2"/>
  <c r="BI638" i="2"/>
  <c r="BH638" i="2"/>
  <c r="BG638" i="2"/>
  <c r="BF638" i="2"/>
  <c r="BE638" i="2"/>
  <c r="AA638" i="2"/>
  <c r="Y638" i="2"/>
  <c r="W638" i="2"/>
  <c r="BK638" i="2"/>
  <c r="N638" i="2"/>
  <c r="BI636" i="2"/>
  <c r="BH636" i="2"/>
  <c r="BG636" i="2"/>
  <c r="BF636" i="2"/>
  <c r="BE636" i="2"/>
  <c r="AA636" i="2"/>
  <c r="Y636" i="2"/>
  <c r="W636" i="2"/>
  <c r="BK636" i="2"/>
  <c r="N636" i="2"/>
  <c r="BI634" i="2"/>
  <c r="BH634" i="2"/>
  <c r="BG634" i="2"/>
  <c r="BF634" i="2"/>
  <c r="BE634" i="2"/>
  <c r="AA634" i="2"/>
  <c r="Y634" i="2"/>
  <c r="W634" i="2"/>
  <c r="BK634" i="2"/>
  <c r="N634" i="2"/>
  <c r="BI632" i="2"/>
  <c r="BH632" i="2"/>
  <c r="BG632" i="2"/>
  <c r="BF632" i="2"/>
  <c r="BE632" i="2"/>
  <c r="AA632" i="2"/>
  <c r="Y632" i="2"/>
  <c r="W632" i="2"/>
  <c r="BK632" i="2"/>
  <c r="N632" i="2"/>
  <c r="BI631" i="2"/>
  <c r="BH631" i="2"/>
  <c r="BG631" i="2"/>
  <c r="BF631" i="2"/>
  <c r="BE631" i="2"/>
  <c r="AA631" i="2"/>
  <c r="Y631" i="2"/>
  <c r="W631" i="2"/>
  <c r="BK631" i="2"/>
  <c r="N631" i="2"/>
  <c r="BI628" i="2"/>
  <c r="BH628" i="2"/>
  <c r="BG628" i="2"/>
  <c r="BF628" i="2"/>
  <c r="BE628" i="2"/>
  <c r="AA628" i="2"/>
  <c r="Y628" i="2"/>
  <c r="W628" i="2"/>
  <c r="BK628" i="2"/>
  <c r="N628" i="2"/>
  <c r="BI623" i="2"/>
  <c r="BH623" i="2"/>
  <c r="BG623" i="2"/>
  <c r="BF623" i="2"/>
  <c r="BE623" i="2"/>
  <c r="AA623" i="2"/>
  <c r="Y623" i="2"/>
  <c r="W623" i="2"/>
  <c r="BK623" i="2"/>
  <c r="N623" i="2"/>
  <c r="BI621" i="2"/>
  <c r="BH621" i="2"/>
  <c r="BG621" i="2"/>
  <c r="BF621" i="2"/>
  <c r="BE621" i="2"/>
  <c r="AA621" i="2"/>
  <c r="Y621" i="2"/>
  <c r="W621" i="2"/>
  <c r="BK621" i="2"/>
  <c r="N621" i="2"/>
  <c r="BI619" i="2"/>
  <c r="BH619" i="2"/>
  <c r="BG619" i="2"/>
  <c r="BF619" i="2"/>
  <c r="BE619" i="2"/>
  <c r="AA619" i="2"/>
  <c r="Y619" i="2"/>
  <c r="W619" i="2"/>
  <c r="BK619" i="2"/>
  <c r="N619" i="2"/>
  <c r="BI613" i="2"/>
  <c r="BH613" i="2"/>
  <c r="BG613" i="2"/>
  <c r="BF613" i="2"/>
  <c r="BE613" i="2"/>
  <c r="AA613" i="2"/>
  <c r="AA612" i="2" s="1"/>
  <c r="Y613" i="2"/>
  <c r="Y612" i="2" s="1"/>
  <c r="W613" i="2"/>
  <c r="W612" i="2" s="1"/>
  <c r="BK613" i="2"/>
  <c r="BK612" i="2" s="1"/>
  <c r="N612" i="2" s="1"/>
  <c r="N97" i="2" s="1"/>
  <c r="N613" i="2"/>
  <c r="BI610" i="2"/>
  <c r="BH610" i="2"/>
  <c r="BG610" i="2"/>
  <c r="BF610" i="2"/>
  <c r="AA610" i="2"/>
  <c r="Y610" i="2"/>
  <c r="W610" i="2"/>
  <c r="BK610" i="2"/>
  <c r="N610" i="2"/>
  <c r="BE610" i="2" s="1"/>
  <c r="BI609" i="2"/>
  <c r="BH609" i="2"/>
  <c r="BG609" i="2"/>
  <c r="BF609" i="2"/>
  <c r="AA609" i="2"/>
  <c r="Y609" i="2"/>
  <c r="W609" i="2"/>
  <c r="BK609" i="2"/>
  <c r="N609" i="2"/>
  <c r="BE609" i="2" s="1"/>
  <c r="BI606" i="2"/>
  <c r="BH606" i="2"/>
  <c r="BG606" i="2"/>
  <c r="BF606" i="2"/>
  <c r="AA606" i="2"/>
  <c r="Y606" i="2"/>
  <c r="W606" i="2"/>
  <c r="BK606" i="2"/>
  <c r="N606" i="2"/>
  <c r="BE606" i="2" s="1"/>
  <c r="BI605" i="2"/>
  <c r="BH605" i="2"/>
  <c r="BG605" i="2"/>
  <c r="BF605" i="2"/>
  <c r="AA605" i="2"/>
  <c r="Y605" i="2"/>
  <c r="W605" i="2"/>
  <c r="BK605" i="2"/>
  <c r="N605" i="2"/>
  <c r="BE605" i="2" s="1"/>
  <c r="BI594" i="2"/>
  <c r="BH594" i="2"/>
  <c r="BG594" i="2"/>
  <c r="BF594" i="2"/>
  <c r="AA594" i="2"/>
  <c r="Y594" i="2"/>
  <c r="W594" i="2"/>
  <c r="BK594" i="2"/>
  <c r="N594" i="2"/>
  <c r="BE594" i="2" s="1"/>
  <c r="BI592" i="2"/>
  <c r="BH592" i="2"/>
  <c r="BG592" i="2"/>
  <c r="BF592" i="2"/>
  <c r="AA592" i="2"/>
  <c r="Y592" i="2"/>
  <c r="W592" i="2"/>
  <c r="BK592" i="2"/>
  <c r="N592" i="2"/>
  <c r="BE592" i="2" s="1"/>
  <c r="BI588" i="2"/>
  <c r="BH588" i="2"/>
  <c r="BG588" i="2"/>
  <c r="BF588" i="2"/>
  <c r="AA588" i="2"/>
  <c r="Y588" i="2"/>
  <c r="W588" i="2"/>
  <c r="BK588" i="2"/>
  <c r="N588" i="2"/>
  <c r="BE588" i="2" s="1"/>
  <c r="BI586" i="2"/>
  <c r="BH586" i="2"/>
  <c r="BG586" i="2"/>
  <c r="BF586" i="2"/>
  <c r="AA586" i="2"/>
  <c r="AA585" i="2" s="1"/>
  <c r="Y586" i="2"/>
  <c r="Y585" i="2" s="1"/>
  <c r="W586" i="2"/>
  <c r="W585" i="2" s="1"/>
  <c r="BK586" i="2"/>
  <c r="BK585" i="2" s="1"/>
  <c r="N585" i="2" s="1"/>
  <c r="N96" i="2" s="1"/>
  <c r="N586" i="2"/>
  <c r="BE586" i="2" s="1"/>
  <c r="BI584" i="2"/>
  <c r="BH584" i="2"/>
  <c r="BG584" i="2"/>
  <c r="BF584" i="2"/>
  <c r="BE584" i="2"/>
  <c r="AA584" i="2"/>
  <c r="Y584" i="2"/>
  <c r="W584" i="2"/>
  <c r="BK584" i="2"/>
  <c r="N584" i="2"/>
  <c r="BI583" i="2"/>
  <c r="BH583" i="2"/>
  <c r="BG583" i="2"/>
  <c r="BF583" i="2"/>
  <c r="BE583" i="2"/>
  <c r="AA583" i="2"/>
  <c r="Y583" i="2"/>
  <c r="W583" i="2"/>
  <c r="BK583" i="2"/>
  <c r="N583" i="2"/>
  <c r="BI582" i="2"/>
  <c r="BH582" i="2"/>
  <c r="BG582" i="2"/>
  <c r="BF582" i="2"/>
  <c r="BE582" i="2"/>
  <c r="AA582" i="2"/>
  <c r="Y582" i="2"/>
  <c r="W582" i="2"/>
  <c r="BK582" i="2"/>
  <c r="N582" i="2"/>
  <c r="BI579" i="2"/>
  <c r="BH579" i="2"/>
  <c r="BG579" i="2"/>
  <c r="BF579" i="2"/>
  <c r="BE579" i="2"/>
  <c r="AA579" i="2"/>
  <c r="Y579" i="2"/>
  <c r="W579" i="2"/>
  <c r="BK579" i="2"/>
  <c r="N579" i="2"/>
  <c r="BI578" i="2"/>
  <c r="BH578" i="2"/>
  <c r="BG578" i="2"/>
  <c r="BF578" i="2"/>
  <c r="BE578" i="2"/>
  <c r="AA578" i="2"/>
  <c r="Y578" i="2"/>
  <c r="W578" i="2"/>
  <c r="BK578" i="2"/>
  <c r="N578" i="2"/>
  <c r="BI577" i="2"/>
  <c r="BH577" i="2"/>
  <c r="BG577" i="2"/>
  <c r="BF577" i="2"/>
  <c r="BE577" i="2"/>
  <c r="AA577" i="2"/>
  <c r="Y577" i="2"/>
  <c r="W577" i="2"/>
  <c r="BK577" i="2"/>
  <c r="N577" i="2"/>
  <c r="BI576" i="2"/>
  <c r="BH576" i="2"/>
  <c r="BG576" i="2"/>
  <c r="BF576" i="2"/>
  <c r="BE576" i="2"/>
  <c r="AA576" i="2"/>
  <c r="Y576" i="2"/>
  <c r="W576" i="2"/>
  <c r="BK576" i="2"/>
  <c r="N576" i="2"/>
  <c r="BI575" i="2"/>
  <c r="BH575" i="2"/>
  <c r="BG575" i="2"/>
  <c r="BF575" i="2"/>
  <c r="BE575" i="2"/>
  <c r="AA575" i="2"/>
  <c r="Y575" i="2"/>
  <c r="W575" i="2"/>
  <c r="BK575" i="2"/>
  <c r="N575" i="2"/>
  <c r="BI574" i="2"/>
  <c r="BH574" i="2"/>
  <c r="BG574" i="2"/>
  <c r="BF574" i="2"/>
  <c r="BE574" i="2"/>
  <c r="AA574" i="2"/>
  <c r="Y574" i="2"/>
  <c r="W574" i="2"/>
  <c r="BK574" i="2"/>
  <c r="N574" i="2"/>
  <c r="BI573" i="2"/>
  <c r="BH573" i="2"/>
  <c r="BG573" i="2"/>
  <c r="BF573" i="2"/>
  <c r="BE573" i="2"/>
  <c r="AA573" i="2"/>
  <c r="Y573" i="2"/>
  <c r="W573" i="2"/>
  <c r="BK573" i="2"/>
  <c r="N573" i="2"/>
  <c r="BI571" i="2"/>
  <c r="BH571" i="2"/>
  <c r="BG571" i="2"/>
  <c r="BF571" i="2"/>
  <c r="BE571" i="2"/>
  <c r="AA571" i="2"/>
  <c r="Y571" i="2"/>
  <c r="W571" i="2"/>
  <c r="BK571" i="2"/>
  <c r="N571" i="2"/>
  <c r="BI570" i="2"/>
  <c r="BH570" i="2"/>
  <c r="BG570" i="2"/>
  <c r="BF570" i="2"/>
  <c r="BE570" i="2"/>
  <c r="AA570" i="2"/>
  <c r="Y570" i="2"/>
  <c r="W570" i="2"/>
  <c r="BK570" i="2"/>
  <c r="N570" i="2"/>
  <c r="BI569" i="2"/>
  <c r="BH569" i="2"/>
  <c r="BG569" i="2"/>
  <c r="BF569" i="2"/>
  <c r="BE569" i="2"/>
  <c r="AA569" i="2"/>
  <c r="Y569" i="2"/>
  <c r="W569" i="2"/>
  <c r="BK569" i="2"/>
  <c r="N569" i="2"/>
  <c r="BI568" i="2"/>
  <c r="BH568" i="2"/>
  <c r="BG568" i="2"/>
  <c r="BF568" i="2"/>
  <c r="BE568" i="2"/>
  <c r="AA568" i="2"/>
  <c r="Y568" i="2"/>
  <c r="W568" i="2"/>
  <c r="BK568" i="2"/>
  <c r="N568" i="2"/>
  <c r="BI567" i="2"/>
  <c r="BH567" i="2"/>
  <c r="BG567" i="2"/>
  <c r="BF567" i="2"/>
  <c r="BE567" i="2"/>
  <c r="AA567" i="2"/>
  <c r="Y567" i="2"/>
  <c r="W567" i="2"/>
  <c r="BK567" i="2"/>
  <c r="N567" i="2"/>
  <c r="BI564" i="2"/>
  <c r="BH564" i="2"/>
  <c r="BG564" i="2"/>
  <c r="BF564" i="2"/>
  <c r="BE564" i="2"/>
  <c r="AA564" i="2"/>
  <c r="Y564" i="2"/>
  <c r="W564" i="2"/>
  <c r="BK564" i="2"/>
  <c r="N564" i="2"/>
  <c r="BI561" i="2"/>
  <c r="BH561" i="2"/>
  <c r="BG561" i="2"/>
  <c r="BF561" i="2"/>
  <c r="BE561" i="2"/>
  <c r="AA561" i="2"/>
  <c r="Y561" i="2"/>
  <c r="W561" i="2"/>
  <c r="BK561" i="2"/>
  <c r="N561" i="2"/>
  <c r="BI555" i="2"/>
  <c r="BH555" i="2"/>
  <c r="BG555" i="2"/>
  <c r="BF555" i="2"/>
  <c r="BE555" i="2"/>
  <c r="AA555" i="2"/>
  <c r="Y555" i="2"/>
  <c r="W555" i="2"/>
  <c r="BK555" i="2"/>
  <c r="N555" i="2"/>
  <c r="BI553" i="2"/>
  <c r="BH553" i="2"/>
  <c r="BG553" i="2"/>
  <c r="BF553" i="2"/>
  <c r="BE553" i="2"/>
  <c r="AA553" i="2"/>
  <c r="Y553" i="2"/>
  <c r="W553" i="2"/>
  <c r="BK553" i="2"/>
  <c r="N553" i="2"/>
  <c r="BI552" i="2"/>
  <c r="BH552" i="2"/>
  <c r="BG552" i="2"/>
  <c r="BF552" i="2"/>
  <c r="BE552" i="2"/>
  <c r="AA552" i="2"/>
  <c r="Y552" i="2"/>
  <c r="W552" i="2"/>
  <c r="BK552" i="2"/>
  <c r="N552" i="2"/>
  <c r="BI551" i="2"/>
  <c r="BH551" i="2"/>
  <c r="BG551" i="2"/>
  <c r="BF551" i="2"/>
  <c r="BE551" i="2"/>
  <c r="AA551" i="2"/>
  <c r="Y551" i="2"/>
  <c r="W551" i="2"/>
  <c r="BK551" i="2"/>
  <c r="N551" i="2"/>
  <c r="BI550" i="2"/>
  <c r="BH550" i="2"/>
  <c r="BG550" i="2"/>
  <c r="BF550" i="2"/>
  <c r="BE550" i="2"/>
  <c r="AA550" i="2"/>
  <c r="Y550" i="2"/>
  <c r="W550" i="2"/>
  <c r="BK550" i="2"/>
  <c r="N550" i="2"/>
  <c r="BI548" i="2"/>
  <c r="BH548" i="2"/>
  <c r="BG548" i="2"/>
  <c r="BF548" i="2"/>
  <c r="BE548" i="2"/>
  <c r="AA548" i="2"/>
  <c r="Y548" i="2"/>
  <c r="W548" i="2"/>
  <c r="BK548" i="2"/>
  <c r="N548" i="2"/>
  <c r="BI546" i="2"/>
  <c r="BH546" i="2"/>
  <c r="BG546" i="2"/>
  <c r="BF546" i="2"/>
  <c r="BE546" i="2"/>
  <c r="AA546" i="2"/>
  <c r="Y546" i="2"/>
  <c r="W546" i="2"/>
  <c r="BK546" i="2"/>
  <c r="N546" i="2"/>
  <c r="BI544" i="2"/>
  <c r="BH544" i="2"/>
  <c r="BG544" i="2"/>
  <c r="BF544" i="2"/>
  <c r="BE544" i="2"/>
  <c r="AA544" i="2"/>
  <c r="Y544" i="2"/>
  <c r="W544" i="2"/>
  <c r="BK544" i="2"/>
  <c r="N544" i="2"/>
  <c r="BI539" i="2"/>
  <c r="BH539" i="2"/>
  <c r="BG539" i="2"/>
  <c r="BF539" i="2"/>
  <c r="BE539" i="2"/>
  <c r="AA539" i="2"/>
  <c r="Y539" i="2"/>
  <c r="W539" i="2"/>
  <c r="BK539" i="2"/>
  <c r="N539" i="2"/>
  <c r="BI538" i="2"/>
  <c r="BH538" i="2"/>
  <c r="BG538" i="2"/>
  <c r="BF538" i="2"/>
  <c r="BE538" i="2"/>
  <c r="AA538" i="2"/>
  <c r="Y538" i="2"/>
  <c r="W538" i="2"/>
  <c r="BK538" i="2"/>
  <c r="N538" i="2"/>
  <c r="BI537" i="2"/>
  <c r="BH537" i="2"/>
  <c r="BG537" i="2"/>
  <c r="BF537" i="2"/>
  <c r="BE537" i="2"/>
  <c r="AA537" i="2"/>
  <c r="Y537" i="2"/>
  <c r="W537" i="2"/>
  <c r="BK537" i="2"/>
  <c r="N537" i="2"/>
  <c r="BI535" i="2"/>
  <c r="BH535" i="2"/>
  <c r="BG535" i="2"/>
  <c r="BF535" i="2"/>
  <c r="BE535" i="2"/>
  <c r="AA535" i="2"/>
  <c r="Y535" i="2"/>
  <c r="W535" i="2"/>
  <c r="BK535" i="2"/>
  <c r="N535" i="2"/>
  <c r="BI534" i="2"/>
  <c r="BH534" i="2"/>
  <c r="BG534" i="2"/>
  <c r="BF534" i="2"/>
  <c r="BE534" i="2"/>
  <c r="AA534" i="2"/>
  <c r="Y534" i="2"/>
  <c r="W534" i="2"/>
  <c r="BK534" i="2"/>
  <c r="N534" i="2"/>
  <c r="BI533" i="2"/>
  <c r="BH533" i="2"/>
  <c r="BG533" i="2"/>
  <c r="BF533" i="2"/>
  <c r="BE533" i="2"/>
  <c r="AA533" i="2"/>
  <c r="Y533" i="2"/>
  <c r="W533" i="2"/>
  <c r="BK533" i="2"/>
  <c r="N533" i="2"/>
  <c r="BI531" i="2"/>
  <c r="BH531" i="2"/>
  <c r="BG531" i="2"/>
  <c r="BF531" i="2"/>
  <c r="BE531" i="2"/>
  <c r="AA531" i="2"/>
  <c r="Y531" i="2"/>
  <c r="W531" i="2"/>
  <c r="BK531" i="2"/>
  <c r="N531" i="2"/>
  <c r="BI530" i="2"/>
  <c r="BH530" i="2"/>
  <c r="BG530" i="2"/>
  <c r="BF530" i="2"/>
  <c r="BE530" i="2"/>
  <c r="AA530" i="2"/>
  <c r="Y530" i="2"/>
  <c r="W530" i="2"/>
  <c r="BK530" i="2"/>
  <c r="N530" i="2"/>
  <c r="BI529" i="2"/>
  <c r="BH529" i="2"/>
  <c r="BG529" i="2"/>
  <c r="BF529" i="2"/>
  <c r="BE529" i="2"/>
  <c r="AA529" i="2"/>
  <c r="Y529" i="2"/>
  <c r="W529" i="2"/>
  <c r="BK529" i="2"/>
  <c r="N529" i="2"/>
  <c r="BI528" i="2"/>
  <c r="BH528" i="2"/>
  <c r="BG528" i="2"/>
  <c r="BF528" i="2"/>
  <c r="BE528" i="2"/>
  <c r="AA528" i="2"/>
  <c r="Y528" i="2"/>
  <c r="W528" i="2"/>
  <c r="BK528" i="2"/>
  <c r="N528" i="2"/>
  <c r="BI527" i="2"/>
  <c r="BH527" i="2"/>
  <c r="BG527" i="2"/>
  <c r="BF527" i="2"/>
  <c r="BE527" i="2"/>
  <c r="AA527" i="2"/>
  <c r="Y527" i="2"/>
  <c r="W527" i="2"/>
  <c r="BK527" i="2"/>
  <c r="N527" i="2"/>
  <c r="BI526" i="2"/>
  <c r="BH526" i="2"/>
  <c r="BG526" i="2"/>
  <c r="BF526" i="2"/>
  <c r="BE526" i="2"/>
  <c r="AA526" i="2"/>
  <c r="Y526" i="2"/>
  <c r="W526" i="2"/>
  <c r="BK526" i="2"/>
  <c r="N526" i="2"/>
  <c r="BI525" i="2"/>
  <c r="BH525" i="2"/>
  <c r="BG525" i="2"/>
  <c r="BF525" i="2"/>
  <c r="BE525" i="2"/>
  <c r="AA525" i="2"/>
  <c r="Y525" i="2"/>
  <c r="W525" i="2"/>
  <c r="BK525" i="2"/>
  <c r="N525" i="2"/>
  <c r="BI524" i="2"/>
  <c r="BH524" i="2"/>
  <c r="BG524" i="2"/>
  <c r="BF524" i="2"/>
  <c r="BE524" i="2"/>
  <c r="AA524" i="2"/>
  <c r="Y524" i="2"/>
  <c r="W524" i="2"/>
  <c r="BK524" i="2"/>
  <c r="N524" i="2"/>
  <c r="BI523" i="2"/>
  <c r="BH523" i="2"/>
  <c r="BG523" i="2"/>
  <c r="BF523" i="2"/>
  <c r="BE523" i="2"/>
  <c r="AA523" i="2"/>
  <c r="Y523" i="2"/>
  <c r="W523" i="2"/>
  <c r="BK523" i="2"/>
  <c r="N523" i="2"/>
  <c r="BI522" i="2"/>
  <c r="BH522" i="2"/>
  <c r="BG522" i="2"/>
  <c r="BF522" i="2"/>
  <c r="BE522" i="2"/>
  <c r="AA522" i="2"/>
  <c r="Y522" i="2"/>
  <c r="W522" i="2"/>
  <c r="BK522" i="2"/>
  <c r="N522" i="2"/>
  <c r="BI521" i="2"/>
  <c r="BH521" i="2"/>
  <c r="BG521" i="2"/>
  <c r="BF521" i="2"/>
  <c r="BE521" i="2"/>
  <c r="AA521" i="2"/>
  <c r="Y521" i="2"/>
  <c r="W521" i="2"/>
  <c r="BK521" i="2"/>
  <c r="N521" i="2"/>
  <c r="BI519" i="2"/>
  <c r="BH519" i="2"/>
  <c r="BG519" i="2"/>
  <c r="BF519" i="2"/>
  <c r="BE519" i="2"/>
  <c r="AA519" i="2"/>
  <c r="Y519" i="2"/>
  <c r="W519" i="2"/>
  <c r="BK519" i="2"/>
  <c r="N519" i="2"/>
  <c r="BI517" i="2"/>
  <c r="BH517" i="2"/>
  <c r="BG517" i="2"/>
  <c r="BF517" i="2"/>
  <c r="BE517" i="2"/>
  <c r="AA517" i="2"/>
  <c r="Y517" i="2"/>
  <c r="W517" i="2"/>
  <c r="BK517" i="2"/>
  <c r="N517" i="2"/>
  <c r="BI516" i="2"/>
  <c r="BH516" i="2"/>
  <c r="BG516" i="2"/>
  <c r="BF516" i="2"/>
  <c r="BE516" i="2"/>
  <c r="AA516" i="2"/>
  <c r="Y516" i="2"/>
  <c r="W516" i="2"/>
  <c r="BK516" i="2"/>
  <c r="N516" i="2"/>
  <c r="BI514" i="2"/>
  <c r="BH514" i="2"/>
  <c r="BG514" i="2"/>
  <c r="BF514" i="2"/>
  <c r="BE514" i="2"/>
  <c r="AA514" i="2"/>
  <c r="Y514" i="2"/>
  <c r="W514" i="2"/>
  <c r="BK514" i="2"/>
  <c r="N514" i="2"/>
  <c r="BI512" i="2"/>
  <c r="BH512" i="2"/>
  <c r="BG512" i="2"/>
  <c r="BF512" i="2"/>
  <c r="BE512" i="2"/>
  <c r="AA512" i="2"/>
  <c r="Y512" i="2"/>
  <c r="W512" i="2"/>
  <c r="BK512" i="2"/>
  <c r="N512" i="2"/>
  <c r="BI511" i="2"/>
  <c r="BH511" i="2"/>
  <c r="BG511" i="2"/>
  <c r="BF511" i="2"/>
  <c r="BE511" i="2"/>
  <c r="AA511" i="2"/>
  <c r="Y511" i="2"/>
  <c r="W511" i="2"/>
  <c r="BK511" i="2"/>
  <c r="N511" i="2"/>
  <c r="BI510" i="2"/>
  <c r="BH510" i="2"/>
  <c r="BG510" i="2"/>
  <c r="BF510" i="2"/>
  <c r="BE510" i="2"/>
  <c r="AA510" i="2"/>
  <c r="Y510" i="2"/>
  <c r="W510" i="2"/>
  <c r="BK510" i="2"/>
  <c r="N510" i="2"/>
  <c r="BI509" i="2"/>
  <c r="BH509" i="2"/>
  <c r="BG509" i="2"/>
  <c r="BF509" i="2"/>
  <c r="BE509" i="2"/>
  <c r="AA509" i="2"/>
  <c r="Y509" i="2"/>
  <c r="W509" i="2"/>
  <c r="BK509" i="2"/>
  <c r="N509" i="2"/>
  <c r="BI508" i="2"/>
  <c r="BH508" i="2"/>
  <c r="BG508" i="2"/>
  <c r="BF508" i="2"/>
  <c r="BE508" i="2"/>
  <c r="AA508" i="2"/>
  <c r="Y508" i="2"/>
  <c r="W508" i="2"/>
  <c r="BK508" i="2"/>
  <c r="N508" i="2"/>
  <c r="BI507" i="2"/>
  <c r="BH507" i="2"/>
  <c r="BG507" i="2"/>
  <c r="BF507" i="2"/>
  <c r="BE507" i="2"/>
  <c r="AA507" i="2"/>
  <c r="Y507" i="2"/>
  <c r="W507" i="2"/>
  <c r="BK507" i="2"/>
  <c r="N507" i="2"/>
  <c r="BI505" i="2"/>
  <c r="BH505" i="2"/>
  <c r="BG505" i="2"/>
  <c r="BF505" i="2"/>
  <c r="BE505" i="2"/>
  <c r="AA505" i="2"/>
  <c r="Y505" i="2"/>
  <c r="W505" i="2"/>
  <c r="BK505" i="2"/>
  <c r="N505" i="2"/>
  <c r="BI504" i="2"/>
  <c r="BH504" i="2"/>
  <c r="BG504" i="2"/>
  <c r="BF504" i="2"/>
  <c r="BE504" i="2"/>
  <c r="AA504" i="2"/>
  <c r="Y504" i="2"/>
  <c r="W504" i="2"/>
  <c r="BK504" i="2"/>
  <c r="N504" i="2"/>
  <c r="BI503" i="2"/>
  <c r="BH503" i="2"/>
  <c r="BG503" i="2"/>
  <c r="BF503" i="2"/>
  <c r="BE503" i="2"/>
  <c r="AA503" i="2"/>
  <c r="Y503" i="2"/>
  <c r="W503" i="2"/>
  <c r="BK503" i="2"/>
  <c r="N503" i="2"/>
  <c r="BI502" i="2"/>
  <c r="BH502" i="2"/>
  <c r="BG502" i="2"/>
  <c r="BF502" i="2"/>
  <c r="BE502" i="2"/>
  <c r="AA502" i="2"/>
  <c r="Y502" i="2"/>
  <c r="W502" i="2"/>
  <c r="BK502" i="2"/>
  <c r="N502" i="2"/>
  <c r="BI501" i="2"/>
  <c r="BH501" i="2"/>
  <c r="BG501" i="2"/>
  <c r="BF501" i="2"/>
  <c r="BE501" i="2"/>
  <c r="AA501" i="2"/>
  <c r="Y501" i="2"/>
  <c r="W501" i="2"/>
  <c r="BK501" i="2"/>
  <c r="N501" i="2"/>
  <c r="BI500" i="2"/>
  <c r="BH500" i="2"/>
  <c r="BG500" i="2"/>
  <c r="BF500" i="2"/>
  <c r="BE500" i="2"/>
  <c r="AA500" i="2"/>
  <c r="Y500" i="2"/>
  <c r="W500" i="2"/>
  <c r="BK500" i="2"/>
  <c r="N500" i="2"/>
  <c r="BI499" i="2"/>
  <c r="BH499" i="2"/>
  <c r="BG499" i="2"/>
  <c r="BF499" i="2"/>
  <c r="BE499" i="2"/>
  <c r="AA499" i="2"/>
  <c r="Y499" i="2"/>
  <c r="W499" i="2"/>
  <c r="BK499" i="2"/>
  <c r="N499" i="2"/>
  <c r="BI497" i="2"/>
  <c r="BH497" i="2"/>
  <c r="BG497" i="2"/>
  <c r="BF497" i="2"/>
  <c r="BE497" i="2"/>
  <c r="AA497" i="2"/>
  <c r="Y497" i="2"/>
  <c r="W497" i="2"/>
  <c r="BK497" i="2"/>
  <c r="N497" i="2"/>
  <c r="BI495" i="2"/>
  <c r="BH495" i="2"/>
  <c r="BG495" i="2"/>
  <c r="BF495" i="2"/>
  <c r="BE495" i="2"/>
  <c r="AA495" i="2"/>
  <c r="Y495" i="2"/>
  <c r="W495" i="2"/>
  <c r="BK495" i="2"/>
  <c r="N495" i="2"/>
  <c r="BI493" i="2"/>
  <c r="BH493" i="2"/>
  <c r="BG493" i="2"/>
  <c r="BF493" i="2"/>
  <c r="BE493" i="2"/>
  <c r="AA493" i="2"/>
  <c r="Y493" i="2"/>
  <c r="W493" i="2"/>
  <c r="BK493" i="2"/>
  <c r="N493" i="2"/>
  <c r="BI491" i="2"/>
  <c r="BH491" i="2"/>
  <c r="BG491" i="2"/>
  <c r="BF491" i="2"/>
  <c r="BE491" i="2"/>
  <c r="AA491" i="2"/>
  <c r="Y491" i="2"/>
  <c r="W491" i="2"/>
  <c r="BK491" i="2"/>
  <c r="N491" i="2"/>
  <c r="BI489" i="2"/>
  <c r="BH489" i="2"/>
  <c r="BG489" i="2"/>
  <c r="BF489" i="2"/>
  <c r="BE489" i="2"/>
  <c r="AA489" i="2"/>
  <c r="Y489" i="2"/>
  <c r="W489" i="2"/>
  <c r="BK489" i="2"/>
  <c r="N489" i="2"/>
  <c r="BI488" i="2"/>
  <c r="BH488" i="2"/>
  <c r="BG488" i="2"/>
  <c r="BF488" i="2"/>
  <c r="BE488" i="2"/>
  <c r="AA488" i="2"/>
  <c r="Y488" i="2"/>
  <c r="W488" i="2"/>
  <c r="BK488" i="2"/>
  <c r="N488" i="2"/>
  <c r="BI486" i="2"/>
  <c r="BH486" i="2"/>
  <c r="BG486" i="2"/>
  <c r="BF486" i="2"/>
  <c r="BE486" i="2"/>
  <c r="AA486" i="2"/>
  <c r="Y486" i="2"/>
  <c r="W486" i="2"/>
  <c r="BK486" i="2"/>
  <c r="N486" i="2"/>
  <c r="BI484" i="2"/>
  <c r="BH484" i="2"/>
  <c r="BG484" i="2"/>
  <c r="BF484" i="2"/>
  <c r="BE484" i="2"/>
  <c r="AA484" i="2"/>
  <c r="Y484" i="2"/>
  <c r="W484" i="2"/>
  <c r="BK484" i="2"/>
  <c r="N484" i="2"/>
  <c r="BI482" i="2"/>
  <c r="BH482" i="2"/>
  <c r="BG482" i="2"/>
  <c r="BF482" i="2"/>
  <c r="BE482" i="2"/>
  <c r="AA482" i="2"/>
  <c r="Y482" i="2"/>
  <c r="W482" i="2"/>
  <c r="BK482" i="2"/>
  <c r="N482" i="2"/>
  <c r="BI480" i="2"/>
  <c r="BH480" i="2"/>
  <c r="BG480" i="2"/>
  <c r="BF480" i="2"/>
  <c r="BE480" i="2"/>
  <c r="AA480" i="2"/>
  <c r="Y480" i="2"/>
  <c r="W480" i="2"/>
  <c r="BK480" i="2"/>
  <c r="N480" i="2"/>
  <c r="BI478" i="2"/>
  <c r="BH478" i="2"/>
  <c r="BG478" i="2"/>
  <c r="BF478" i="2"/>
  <c r="BE478" i="2"/>
  <c r="AA478" i="2"/>
  <c r="Y478" i="2"/>
  <c r="W478" i="2"/>
  <c r="BK478" i="2"/>
  <c r="N478" i="2"/>
  <c r="BI476" i="2"/>
  <c r="BH476" i="2"/>
  <c r="BG476" i="2"/>
  <c r="BF476" i="2"/>
  <c r="BE476" i="2"/>
  <c r="AA476" i="2"/>
  <c r="Y476" i="2"/>
  <c r="W476" i="2"/>
  <c r="BK476" i="2"/>
  <c r="N476" i="2"/>
  <c r="BI474" i="2"/>
  <c r="BH474" i="2"/>
  <c r="BG474" i="2"/>
  <c r="BF474" i="2"/>
  <c r="BE474" i="2"/>
  <c r="AA474" i="2"/>
  <c r="Y474" i="2"/>
  <c r="W474" i="2"/>
  <c r="BK474" i="2"/>
  <c r="N474" i="2"/>
  <c r="BI472" i="2"/>
  <c r="BH472" i="2"/>
  <c r="BG472" i="2"/>
  <c r="BF472" i="2"/>
  <c r="BE472" i="2"/>
  <c r="AA472" i="2"/>
  <c r="Y472" i="2"/>
  <c r="W472" i="2"/>
  <c r="BK472" i="2"/>
  <c r="N472" i="2"/>
  <c r="BI470" i="2"/>
  <c r="BH470" i="2"/>
  <c r="BG470" i="2"/>
  <c r="BF470" i="2"/>
  <c r="BE470" i="2"/>
  <c r="AA470" i="2"/>
  <c r="Y470" i="2"/>
  <c r="W470" i="2"/>
  <c r="BK470" i="2"/>
  <c r="N470" i="2"/>
  <c r="BI468" i="2"/>
  <c r="BH468" i="2"/>
  <c r="BG468" i="2"/>
  <c r="BF468" i="2"/>
  <c r="BE468" i="2"/>
  <c r="AA468" i="2"/>
  <c r="Y468" i="2"/>
  <c r="W468" i="2"/>
  <c r="BK468" i="2"/>
  <c r="N468" i="2"/>
  <c r="BI467" i="2"/>
  <c r="BH467" i="2"/>
  <c r="BG467" i="2"/>
  <c r="BF467" i="2"/>
  <c r="BE467" i="2"/>
  <c r="AA467" i="2"/>
  <c r="Y467" i="2"/>
  <c r="W467" i="2"/>
  <c r="BK467" i="2"/>
  <c r="N467" i="2"/>
  <c r="BI465" i="2"/>
  <c r="BH465" i="2"/>
  <c r="BG465" i="2"/>
  <c r="BF465" i="2"/>
  <c r="BE465" i="2"/>
  <c r="AA465" i="2"/>
  <c r="Y465" i="2"/>
  <c r="W465" i="2"/>
  <c r="BK465" i="2"/>
  <c r="N465" i="2"/>
  <c r="BI463" i="2"/>
  <c r="BH463" i="2"/>
  <c r="BG463" i="2"/>
  <c r="BF463" i="2"/>
  <c r="BE463" i="2"/>
  <c r="AA463" i="2"/>
  <c r="Y463" i="2"/>
  <c r="W463" i="2"/>
  <c r="BK463" i="2"/>
  <c r="N463" i="2"/>
  <c r="BI461" i="2"/>
  <c r="BH461" i="2"/>
  <c r="BG461" i="2"/>
  <c r="BF461" i="2"/>
  <c r="BE461" i="2"/>
  <c r="AA461" i="2"/>
  <c r="Y461" i="2"/>
  <c r="W461" i="2"/>
  <c r="BK461" i="2"/>
  <c r="N461" i="2"/>
  <c r="BI459" i="2"/>
  <c r="BH459" i="2"/>
  <c r="BG459" i="2"/>
  <c r="BF459" i="2"/>
  <c r="BE459" i="2"/>
  <c r="AA459" i="2"/>
  <c r="Y459" i="2"/>
  <c r="W459" i="2"/>
  <c r="BK459" i="2"/>
  <c r="N459" i="2"/>
  <c r="BI457" i="2"/>
  <c r="BH457" i="2"/>
  <c r="BG457" i="2"/>
  <c r="BF457" i="2"/>
  <c r="BE457" i="2"/>
  <c r="AA457" i="2"/>
  <c r="Y457" i="2"/>
  <c r="W457" i="2"/>
  <c r="BK457" i="2"/>
  <c r="N457" i="2"/>
  <c r="BI455" i="2"/>
  <c r="BH455" i="2"/>
  <c r="BG455" i="2"/>
  <c r="BF455" i="2"/>
  <c r="BE455" i="2"/>
  <c r="AA455" i="2"/>
  <c r="Y455" i="2"/>
  <c r="W455" i="2"/>
  <c r="BK455" i="2"/>
  <c r="N455" i="2"/>
  <c r="BI453" i="2"/>
  <c r="BH453" i="2"/>
  <c r="BG453" i="2"/>
  <c r="BF453" i="2"/>
  <c r="BE453" i="2"/>
  <c r="AA453" i="2"/>
  <c r="Y453" i="2"/>
  <c r="W453" i="2"/>
  <c r="BK453" i="2"/>
  <c r="N453" i="2"/>
  <c r="BI451" i="2"/>
  <c r="BH451" i="2"/>
  <c r="BG451" i="2"/>
  <c r="BF451" i="2"/>
  <c r="BE451" i="2"/>
  <c r="AA451" i="2"/>
  <c r="Y451" i="2"/>
  <c r="W451" i="2"/>
  <c r="BK451" i="2"/>
  <c r="N451" i="2"/>
  <c r="BI450" i="2"/>
  <c r="BH450" i="2"/>
  <c r="BG450" i="2"/>
  <c r="BF450" i="2"/>
  <c r="BE450" i="2"/>
  <c r="AA450" i="2"/>
  <c r="Y450" i="2"/>
  <c r="W450" i="2"/>
  <c r="BK450" i="2"/>
  <c r="N450" i="2"/>
  <c r="BI449" i="2"/>
  <c r="BH449" i="2"/>
  <c r="BG449" i="2"/>
  <c r="BF449" i="2"/>
  <c r="BE449" i="2"/>
  <c r="AA449" i="2"/>
  <c r="Y449" i="2"/>
  <c r="W449" i="2"/>
  <c r="BK449" i="2"/>
  <c r="N449" i="2"/>
  <c r="BI448" i="2"/>
  <c r="BH448" i="2"/>
  <c r="BG448" i="2"/>
  <c r="BF448" i="2"/>
  <c r="BE448" i="2"/>
  <c r="AA448" i="2"/>
  <c r="Y448" i="2"/>
  <c r="W448" i="2"/>
  <c r="BK448" i="2"/>
  <c r="N448" i="2"/>
  <c r="BI447" i="2"/>
  <c r="BH447" i="2"/>
  <c r="BG447" i="2"/>
  <c r="BF447" i="2"/>
  <c r="BE447" i="2"/>
  <c r="AA447" i="2"/>
  <c r="Y447" i="2"/>
  <c r="W447" i="2"/>
  <c r="BK447" i="2"/>
  <c r="N447" i="2"/>
  <c r="BI445" i="2"/>
  <c r="BH445" i="2"/>
  <c r="BG445" i="2"/>
  <c r="BF445" i="2"/>
  <c r="BE445" i="2"/>
  <c r="AA445" i="2"/>
  <c r="Y445" i="2"/>
  <c r="W445" i="2"/>
  <c r="BK445" i="2"/>
  <c r="N445" i="2"/>
  <c r="BI443" i="2"/>
  <c r="BH443" i="2"/>
  <c r="BG443" i="2"/>
  <c r="BF443" i="2"/>
  <c r="BE443" i="2"/>
  <c r="AA443" i="2"/>
  <c r="Y443" i="2"/>
  <c r="W443" i="2"/>
  <c r="BK443" i="2"/>
  <c r="N443" i="2"/>
  <c r="BI442" i="2"/>
  <c r="BH442" i="2"/>
  <c r="BG442" i="2"/>
  <c r="BF442" i="2"/>
  <c r="BE442" i="2"/>
  <c r="AA442" i="2"/>
  <c r="Y442" i="2"/>
  <c r="W442" i="2"/>
  <c r="BK442" i="2"/>
  <c r="N442" i="2"/>
  <c r="BI441" i="2"/>
  <c r="BH441" i="2"/>
  <c r="BG441" i="2"/>
  <c r="BF441" i="2"/>
  <c r="BE441" i="2"/>
  <c r="AA441" i="2"/>
  <c r="Y441" i="2"/>
  <c r="W441" i="2"/>
  <c r="BK441" i="2"/>
  <c r="N441" i="2"/>
  <c r="BI439" i="2"/>
  <c r="BH439" i="2"/>
  <c r="BG439" i="2"/>
  <c r="BF439" i="2"/>
  <c r="BE439" i="2"/>
  <c r="AA439" i="2"/>
  <c r="Y439" i="2"/>
  <c r="W439" i="2"/>
  <c r="BK439" i="2"/>
  <c r="N439" i="2"/>
  <c r="BI437" i="2"/>
  <c r="BH437" i="2"/>
  <c r="BG437" i="2"/>
  <c r="BF437" i="2"/>
  <c r="BE437" i="2"/>
  <c r="AA437" i="2"/>
  <c r="Y437" i="2"/>
  <c r="W437" i="2"/>
  <c r="BK437" i="2"/>
  <c r="N437" i="2"/>
  <c r="BI435" i="2"/>
  <c r="BH435" i="2"/>
  <c r="BG435" i="2"/>
  <c r="BF435" i="2"/>
  <c r="BE435" i="2"/>
  <c r="AA435" i="2"/>
  <c r="Y435" i="2"/>
  <c r="W435" i="2"/>
  <c r="BK435" i="2"/>
  <c r="N435" i="2"/>
  <c r="BI432" i="2"/>
  <c r="BH432" i="2"/>
  <c r="BG432" i="2"/>
  <c r="BF432" i="2"/>
  <c r="BE432" i="2"/>
  <c r="AA432" i="2"/>
  <c r="Y432" i="2"/>
  <c r="W432" i="2"/>
  <c r="BK432" i="2"/>
  <c r="N432" i="2"/>
  <c r="BI431" i="2"/>
  <c r="BH431" i="2"/>
  <c r="BG431" i="2"/>
  <c r="BF431" i="2"/>
  <c r="BE431" i="2"/>
  <c r="AA431" i="2"/>
  <c r="Y431" i="2"/>
  <c r="W431" i="2"/>
  <c r="BK431" i="2"/>
  <c r="N431" i="2"/>
  <c r="BI429" i="2"/>
  <c r="BH429" i="2"/>
  <c r="BG429" i="2"/>
  <c r="BF429" i="2"/>
  <c r="BE429" i="2"/>
  <c r="AA429" i="2"/>
  <c r="Y429" i="2"/>
  <c r="W429" i="2"/>
  <c r="BK429" i="2"/>
  <c r="N429" i="2"/>
  <c r="BI427" i="2"/>
  <c r="BH427" i="2"/>
  <c r="BG427" i="2"/>
  <c r="BF427" i="2"/>
  <c r="BE427" i="2"/>
  <c r="AA427" i="2"/>
  <c r="Y427" i="2"/>
  <c r="W427" i="2"/>
  <c r="BK427" i="2"/>
  <c r="N427" i="2"/>
  <c r="BI425" i="2"/>
  <c r="BH425" i="2"/>
  <c r="BG425" i="2"/>
  <c r="BF425" i="2"/>
  <c r="BE425" i="2"/>
  <c r="AA425" i="2"/>
  <c r="Y425" i="2"/>
  <c r="W425" i="2"/>
  <c r="BK425" i="2"/>
  <c r="N425" i="2"/>
  <c r="BI423" i="2"/>
  <c r="BH423" i="2"/>
  <c r="BG423" i="2"/>
  <c r="BF423" i="2"/>
  <c r="BE423" i="2"/>
  <c r="AA423" i="2"/>
  <c r="Y423" i="2"/>
  <c r="W423" i="2"/>
  <c r="BK423" i="2"/>
  <c r="N423" i="2"/>
  <c r="BI421" i="2"/>
  <c r="BH421" i="2"/>
  <c r="BG421" i="2"/>
  <c r="BF421" i="2"/>
  <c r="BE421" i="2"/>
  <c r="AA421" i="2"/>
  <c r="Y421" i="2"/>
  <c r="W421" i="2"/>
  <c r="BK421" i="2"/>
  <c r="N421" i="2"/>
  <c r="BI420" i="2"/>
  <c r="BH420" i="2"/>
  <c r="BG420" i="2"/>
  <c r="BF420" i="2"/>
  <c r="BE420" i="2"/>
  <c r="AA420" i="2"/>
  <c r="Y420" i="2"/>
  <c r="W420" i="2"/>
  <c r="BK420" i="2"/>
  <c r="N420" i="2"/>
  <c r="BI419" i="2"/>
  <c r="BH419" i="2"/>
  <c r="BG419" i="2"/>
  <c r="BF419" i="2"/>
  <c r="BE419" i="2"/>
  <c r="AA419" i="2"/>
  <c r="Y419" i="2"/>
  <c r="W419" i="2"/>
  <c r="BK419" i="2"/>
  <c r="N419" i="2"/>
  <c r="BI417" i="2"/>
  <c r="BH417" i="2"/>
  <c r="BG417" i="2"/>
  <c r="BF417" i="2"/>
  <c r="BE417" i="2"/>
  <c r="AA417" i="2"/>
  <c r="Y417" i="2"/>
  <c r="W417" i="2"/>
  <c r="BK417" i="2"/>
  <c r="N417" i="2"/>
  <c r="BI416" i="2"/>
  <c r="BH416" i="2"/>
  <c r="BG416" i="2"/>
  <c r="BF416" i="2"/>
  <c r="BE416" i="2"/>
  <c r="AA416" i="2"/>
  <c r="Y416" i="2"/>
  <c r="W416" i="2"/>
  <c r="BK416" i="2"/>
  <c r="N416" i="2"/>
  <c r="BI414" i="2"/>
  <c r="BH414" i="2"/>
  <c r="BG414" i="2"/>
  <c r="BF414" i="2"/>
  <c r="BE414" i="2"/>
  <c r="AA414" i="2"/>
  <c r="Y414" i="2"/>
  <c r="W414" i="2"/>
  <c r="BK414" i="2"/>
  <c r="N414" i="2"/>
  <c r="BI412" i="2"/>
  <c r="BH412" i="2"/>
  <c r="BG412" i="2"/>
  <c r="BF412" i="2"/>
  <c r="BE412" i="2"/>
  <c r="AA412" i="2"/>
  <c r="Y412" i="2"/>
  <c r="W412" i="2"/>
  <c r="BK412" i="2"/>
  <c r="N412" i="2"/>
  <c r="BI406" i="2"/>
  <c r="BH406" i="2"/>
  <c r="BG406" i="2"/>
  <c r="BF406" i="2"/>
  <c r="BE406" i="2"/>
  <c r="AA406" i="2"/>
  <c r="Y406" i="2"/>
  <c r="W406" i="2"/>
  <c r="BK406" i="2"/>
  <c r="N406" i="2"/>
  <c r="BI400" i="2"/>
  <c r="BH400" i="2"/>
  <c r="BG400" i="2"/>
  <c r="BF400" i="2"/>
  <c r="BE400" i="2"/>
  <c r="AA400" i="2"/>
  <c r="Y400" i="2"/>
  <c r="W400" i="2"/>
  <c r="BK400" i="2"/>
  <c r="N400" i="2"/>
  <c r="BI395" i="2"/>
  <c r="BH395" i="2"/>
  <c r="BG395" i="2"/>
  <c r="BF395" i="2"/>
  <c r="BE395" i="2"/>
  <c r="AA395" i="2"/>
  <c r="Y395" i="2"/>
  <c r="W395" i="2"/>
  <c r="BK395" i="2"/>
  <c r="N395" i="2"/>
  <c r="BI390" i="2"/>
  <c r="BH390" i="2"/>
  <c r="BG390" i="2"/>
  <c r="BF390" i="2"/>
  <c r="BE390" i="2"/>
  <c r="AA390" i="2"/>
  <c r="Y390" i="2"/>
  <c r="W390" i="2"/>
  <c r="BK390" i="2"/>
  <c r="N390" i="2"/>
  <c r="BI388" i="2"/>
  <c r="BH388" i="2"/>
  <c r="BG388" i="2"/>
  <c r="BF388" i="2"/>
  <c r="BE388" i="2"/>
  <c r="AA388" i="2"/>
  <c r="Y388" i="2"/>
  <c r="W388" i="2"/>
  <c r="BK388" i="2"/>
  <c r="N388" i="2"/>
  <c r="BI386" i="2"/>
  <c r="BH386" i="2"/>
  <c r="BG386" i="2"/>
  <c r="BF386" i="2"/>
  <c r="BE386" i="2"/>
  <c r="AA386" i="2"/>
  <c r="Y386" i="2"/>
  <c r="W386" i="2"/>
  <c r="BK386" i="2"/>
  <c r="N386" i="2"/>
  <c r="BI384" i="2"/>
  <c r="BH384" i="2"/>
  <c r="BG384" i="2"/>
  <c r="BF384" i="2"/>
  <c r="BE384" i="2"/>
  <c r="AA384" i="2"/>
  <c r="Y384" i="2"/>
  <c r="W384" i="2"/>
  <c r="BK384" i="2"/>
  <c r="N384" i="2"/>
  <c r="BI382" i="2"/>
  <c r="BH382" i="2"/>
  <c r="BG382" i="2"/>
  <c r="BF382" i="2"/>
  <c r="BE382" i="2"/>
  <c r="AA382" i="2"/>
  <c r="Y382" i="2"/>
  <c r="W382" i="2"/>
  <c r="BK382" i="2"/>
  <c r="N382" i="2"/>
  <c r="BI381" i="2"/>
  <c r="BH381" i="2"/>
  <c r="BG381" i="2"/>
  <c r="BF381" i="2"/>
  <c r="BE381" i="2"/>
  <c r="AA381" i="2"/>
  <c r="Y381" i="2"/>
  <c r="W381" i="2"/>
  <c r="BK381" i="2"/>
  <c r="N381" i="2"/>
  <c r="BI377" i="2"/>
  <c r="BH377" i="2"/>
  <c r="BG377" i="2"/>
  <c r="BF377" i="2"/>
  <c r="BE377" i="2"/>
  <c r="AA377" i="2"/>
  <c r="Y377" i="2"/>
  <c r="W377" i="2"/>
  <c r="BK377" i="2"/>
  <c r="N377" i="2"/>
  <c r="BI375" i="2"/>
  <c r="BH375" i="2"/>
  <c r="BG375" i="2"/>
  <c r="BF375" i="2"/>
  <c r="BE375" i="2"/>
  <c r="AA375" i="2"/>
  <c r="Y375" i="2"/>
  <c r="W375" i="2"/>
  <c r="BK375" i="2"/>
  <c r="N375" i="2"/>
  <c r="BI374" i="2"/>
  <c r="BH374" i="2"/>
  <c r="BG374" i="2"/>
  <c r="BF374" i="2"/>
  <c r="BE374" i="2"/>
  <c r="AA374" i="2"/>
  <c r="Y374" i="2"/>
  <c r="W374" i="2"/>
  <c r="BK374" i="2"/>
  <c r="N374" i="2"/>
  <c r="BI371" i="2"/>
  <c r="BH371" i="2"/>
  <c r="BG371" i="2"/>
  <c r="BF371" i="2"/>
  <c r="BE371" i="2"/>
  <c r="AA371" i="2"/>
  <c r="Y371" i="2"/>
  <c r="W371" i="2"/>
  <c r="BK371" i="2"/>
  <c r="N371" i="2"/>
  <c r="BI368" i="2"/>
  <c r="BH368" i="2"/>
  <c r="BG368" i="2"/>
  <c r="BF368" i="2"/>
  <c r="BE368" i="2"/>
  <c r="AA368" i="2"/>
  <c r="Y368" i="2"/>
  <c r="W368" i="2"/>
  <c r="BK368" i="2"/>
  <c r="N368" i="2"/>
  <c r="BI367" i="2"/>
  <c r="BH367" i="2"/>
  <c r="BG367" i="2"/>
  <c r="BF367" i="2"/>
  <c r="BE367" i="2"/>
  <c r="AA367" i="2"/>
  <c r="AA366" i="2" s="1"/>
  <c r="Y367" i="2"/>
  <c r="Y366" i="2" s="1"/>
  <c r="W367" i="2"/>
  <c r="W366" i="2" s="1"/>
  <c r="BK367" i="2"/>
  <c r="BK366" i="2" s="1"/>
  <c r="N366" i="2" s="1"/>
  <c r="N95" i="2" s="1"/>
  <c r="N367" i="2"/>
  <c r="BI364" i="2"/>
  <c r="BH364" i="2"/>
  <c r="BG364" i="2"/>
  <c r="BF364" i="2"/>
  <c r="AA364" i="2"/>
  <c r="Y364" i="2"/>
  <c r="W364" i="2"/>
  <c r="BK364" i="2"/>
  <c r="N364" i="2"/>
  <c r="BE364" i="2" s="1"/>
  <c r="BI362" i="2"/>
  <c r="BH362" i="2"/>
  <c r="BG362" i="2"/>
  <c r="BF362" i="2"/>
  <c r="AA362" i="2"/>
  <c r="Y362" i="2"/>
  <c r="W362" i="2"/>
  <c r="BK362" i="2"/>
  <c r="N362" i="2"/>
  <c r="BE362" i="2" s="1"/>
  <c r="BI360" i="2"/>
  <c r="BH360" i="2"/>
  <c r="BG360" i="2"/>
  <c r="BF360" i="2"/>
  <c r="AA360" i="2"/>
  <c r="Y360" i="2"/>
  <c r="W360" i="2"/>
  <c r="BK360" i="2"/>
  <c r="N360" i="2"/>
  <c r="BE360" i="2" s="1"/>
  <c r="BI358" i="2"/>
  <c r="BH358" i="2"/>
  <c r="BG358" i="2"/>
  <c r="BF358" i="2"/>
  <c r="AA358" i="2"/>
  <c r="Y358" i="2"/>
  <c r="W358" i="2"/>
  <c r="BK358" i="2"/>
  <c r="N358" i="2"/>
  <c r="BE358" i="2" s="1"/>
  <c r="BI356" i="2"/>
  <c r="BH356" i="2"/>
  <c r="BG356" i="2"/>
  <c r="BF356" i="2"/>
  <c r="AA356" i="2"/>
  <c r="AA355" i="2" s="1"/>
  <c r="Y356" i="2"/>
  <c r="Y355" i="2" s="1"/>
  <c r="W356" i="2"/>
  <c r="W355" i="2" s="1"/>
  <c r="BK356" i="2"/>
  <c r="BK355" i="2" s="1"/>
  <c r="N355" i="2" s="1"/>
  <c r="N94" i="2" s="1"/>
  <c r="N356" i="2"/>
  <c r="BE356" i="2" s="1"/>
  <c r="BI353" i="2"/>
  <c r="BH353" i="2"/>
  <c r="BG353" i="2"/>
  <c r="BF353" i="2"/>
  <c r="BE353" i="2"/>
  <c r="AA353" i="2"/>
  <c r="Y353" i="2"/>
  <c r="W353" i="2"/>
  <c r="BK353" i="2"/>
  <c r="N353" i="2"/>
  <c r="BI351" i="2"/>
  <c r="BH351" i="2"/>
  <c r="BG351" i="2"/>
  <c r="BF351" i="2"/>
  <c r="BE351" i="2"/>
  <c r="AA351" i="2"/>
  <c r="Y351" i="2"/>
  <c r="W351" i="2"/>
  <c r="BK351" i="2"/>
  <c r="N351" i="2"/>
  <c r="BI349" i="2"/>
  <c r="BH349" i="2"/>
  <c r="BG349" i="2"/>
  <c r="BF349" i="2"/>
  <c r="BE349" i="2"/>
  <c r="AA349" i="2"/>
  <c r="Y349" i="2"/>
  <c r="W349" i="2"/>
  <c r="BK349" i="2"/>
  <c r="N349" i="2"/>
  <c r="BI347" i="2"/>
  <c r="BH347" i="2"/>
  <c r="BG347" i="2"/>
  <c r="BF347" i="2"/>
  <c r="BE347" i="2"/>
  <c r="AA347" i="2"/>
  <c r="AA346" i="2" s="1"/>
  <c r="Y347" i="2"/>
  <c r="Y346" i="2" s="1"/>
  <c r="W347" i="2"/>
  <c r="W346" i="2" s="1"/>
  <c r="BK347" i="2"/>
  <c r="BK346" i="2" s="1"/>
  <c r="N346" i="2" s="1"/>
  <c r="N93" i="2" s="1"/>
  <c r="N347" i="2"/>
  <c r="BI342" i="2"/>
  <c r="BH342" i="2"/>
  <c r="BG342" i="2"/>
  <c r="BF342" i="2"/>
  <c r="AA342" i="2"/>
  <c r="Y342" i="2"/>
  <c r="W342" i="2"/>
  <c r="BK342" i="2"/>
  <c r="N342" i="2"/>
  <c r="BE342" i="2" s="1"/>
  <c r="BI340" i="2"/>
  <c r="BH340" i="2"/>
  <c r="BG340" i="2"/>
  <c r="BF340" i="2"/>
  <c r="AA340" i="2"/>
  <c r="Y340" i="2"/>
  <c r="W340" i="2"/>
  <c r="BK340" i="2"/>
  <c r="N340" i="2"/>
  <c r="BE340" i="2" s="1"/>
  <c r="BI337" i="2"/>
  <c r="BH337" i="2"/>
  <c r="BG337" i="2"/>
  <c r="BF337" i="2"/>
  <c r="AA337" i="2"/>
  <c r="Y337" i="2"/>
  <c r="W337" i="2"/>
  <c r="BK337" i="2"/>
  <c r="N337" i="2"/>
  <c r="BE337" i="2" s="1"/>
  <c r="BI334" i="2"/>
  <c r="BH334" i="2"/>
  <c r="BG334" i="2"/>
  <c r="BF334" i="2"/>
  <c r="AA334" i="2"/>
  <c r="Y334" i="2"/>
  <c r="W334" i="2"/>
  <c r="BK334" i="2"/>
  <c r="N334" i="2"/>
  <c r="BE334" i="2" s="1"/>
  <c r="BI331" i="2"/>
  <c r="BH331" i="2"/>
  <c r="BG331" i="2"/>
  <c r="BF331" i="2"/>
  <c r="AA331" i="2"/>
  <c r="Y331" i="2"/>
  <c r="W331" i="2"/>
  <c r="BK331" i="2"/>
  <c r="N331" i="2"/>
  <c r="BE331" i="2" s="1"/>
  <c r="BI327" i="2"/>
  <c r="BH327" i="2"/>
  <c r="BG327" i="2"/>
  <c r="BF327" i="2"/>
  <c r="AA327" i="2"/>
  <c r="AA326" i="2" s="1"/>
  <c r="Y327" i="2"/>
  <c r="Y326" i="2" s="1"/>
  <c r="W327" i="2"/>
  <c r="W326" i="2" s="1"/>
  <c r="BK327" i="2"/>
  <c r="BK326" i="2" s="1"/>
  <c r="N326" i="2" s="1"/>
  <c r="N92" i="2" s="1"/>
  <c r="N327" i="2"/>
  <c r="BE327" i="2" s="1"/>
  <c r="BI325" i="2"/>
  <c r="BH325" i="2"/>
  <c r="BG325" i="2"/>
  <c r="BF325" i="2"/>
  <c r="BE325" i="2"/>
  <c r="AA325" i="2"/>
  <c r="Y325" i="2"/>
  <c r="W325" i="2"/>
  <c r="BK325" i="2"/>
  <c r="N325" i="2"/>
  <c r="BI324" i="2"/>
  <c r="BH324" i="2"/>
  <c r="BG324" i="2"/>
  <c r="BF324" i="2"/>
  <c r="BE324" i="2"/>
  <c r="AA324" i="2"/>
  <c r="Y324" i="2"/>
  <c r="W324" i="2"/>
  <c r="BK324" i="2"/>
  <c r="N324" i="2"/>
  <c r="BI321" i="2"/>
  <c r="BH321" i="2"/>
  <c r="BG321" i="2"/>
  <c r="BF321" i="2"/>
  <c r="BE321" i="2"/>
  <c r="AA321" i="2"/>
  <c r="Y321" i="2"/>
  <c r="W321" i="2"/>
  <c r="BK321" i="2"/>
  <c r="N321" i="2"/>
  <c r="BI320" i="2"/>
  <c r="BH320" i="2"/>
  <c r="BG320" i="2"/>
  <c r="BF320" i="2"/>
  <c r="BE320" i="2"/>
  <c r="AA320" i="2"/>
  <c r="Y320" i="2"/>
  <c r="W320" i="2"/>
  <c r="BK320" i="2"/>
  <c r="N320" i="2"/>
  <c r="BI318" i="2"/>
  <c r="BH318" i="2"/>
  <c r="BG318" i="2"/>
  <c r="BF318" i="2"/>
  <c r="BE318" i="2"/>
  <c r="AA318" i="2"/>
  <c r="Y318" i="2"/>
  <c r="W318" i="2"/>
  <c r="BK318" i="2"/>
  <c r="N318" i="2"/>
  <c r="BI316" i="2"/>
  <c r="BH316" i="2"/>
  <c r="BG316" i="2"/>
  <c r="BF316" i="2"/>
  <c r="BE316" i="2"/>
  <c r="AA316" i="2"/>
  <c r="Y316" i="2"/>
  <c r="W316" i="2"/>
  <c r="BK316" i="2"/>
  <c r="N316" i="2"/>
  <c r="BI314" i="2"/>
  <c r="BH314" i="2"/>
  <c r="BG314" i="2"/>
  <c r="BF314" i="2"/>
  <c r="BE314" i="2"/>
  <c r="AA314" i="2"/>
  <c r="Y314" i="2"/>
  <c r="W314" i="2"/>
  <c r="BK314" i="2"/>
  <c r="N314" i="2"/>
  <c r="BI312" i="2"/>
  <c r="BH312" i="2"/>
  <c r="BG312" i="2"/>
  <c r="BF312" i="2"/>
  <c r="BE312" i="2"/>
  <c r="AA312" i="2"/>
  <c r="Y312" i="2"/>
  <c r="W312" i="2"/>
  <c r="BK312" i="2"/>
  <c r="N312" i="2"/>
  <c r="BI310" i="2"/>
  <c r="BH310" i="2"/>
  <c r="BG310" i="2"/>
  <c r="BF310" i="2"/>
  <c r="BE310" i="2"/>
  <c r="AA310" i="2"/>
  <c r="Y310" i="2"/>
  <c r="W310" i="2"/>
  <c r="BK310" i="2"/>
  <c r="N310" i="2"/>
  <c r="BI307" i="2"/>
  <c r="BH307" i="2"/>
  <c r="BG307" i="2"/>
  <c r="BF307" i="2"/>
  <c r="BE307" i="2"/>
  <c r="AA307" i="2"/>
  <c r="AA306" i="2" s="1"/>
  <c r="Y307" i="2"/>
  <c r="Y306" i="2" s="1"/>
  <c r="W307" i="2"/>
  <c r="W306" i="2" s="1"/>
  <c r="BK307" i="2"/>
  <c r="BK306" i="2" s="1"/>
  <c r="N306" i="2" s="1"/>
  <c r="N91" i="2" s="1"/>
  <c r="N307" i="2"/>
  <c r="BI304" i="2"/>
  <c r="BH304" i="2"/>
  <c r="BG304" i="2"/>
  <c r="BF304" i="2"/>
  <c r="AA304" i="2"/>
  <c r="Y304" i="2"/>
  <c r="W304" i="2"/>
  <c r="BK304" i="2"/>
  <c r="N304" i="2"/>
  <c r="BE304" i="2" s="1"/>
  <c r="BI302" i="2"/>
  <c r="BH302" i="2"/>
  <c r="BG302" i="2"/>
  <c r="BF302" i="2"/>
  <c r="AA302" i="2"/>
  <c r="Y302" i="2"/>
  <c r="W302" i="2"/>
  <c r="BK302" i="2"/>
  <c r="N302" i="2"/>
  <c r="BE302" i="2" s="1"/>
  <c r="BI300" i="2"/>
  <c r="BH300" i="2"/>
  <c r="BG300" i="2"/>
  <c r="BF300" i="2"/>
  <c r="AA300" i="2"/>
  <c r="Y300" i="2"/>
  <c r="W300" i="2"/>
  <c r="BK300" i="2"/>
  <c r="N300" i="2"/>
  <c r="BE300" i="2" s="1"/>
  <c r="BI298" i="2"/>
  <c r="BH298" i="2"/>
  <c r="BG298" i="2"/>
  <c r="BF298" i="2"/>
  <c r="AA298" i="2"/>
  <c r="Y298" i="2"/>
  <c r="W298" i="2"/>
  <c r="BK298" i="2"/>
  <c r="N298" i="2"/>
  <c r="BE298" i="2" s="1"/>
  <c r="BI296" i="2"/>
  <c r="BH296" i="2"/>
  <c r="BG296" i="2"/>
  <c r="BF296" i="2"/>
  <c r="AA296" i="2"/>
  <c r="Y296" i="2"/>
  <c r="W296" i="2"/>
  <c r="BK296" i="2"/>
  <c r="N296" i="2"/>
  <c r="BE296" i="2" s="1"/>
  <c r="BI295" i="2"/>
  <c r="BH295" i="2"/>
  <c r="BG295" i="2"/>
  <c r="BF295" i="2"/>
  <c r="AA295" i="2"/>
  <c r="Y295" i="2"/>
  <c r="W295" i="2"/>
  <c r="BK295" i="2"/>
  <c r="N295" i="2"/>
  <c r="BE295" i="2" s="1"/>
  <c r="BI293" i="2"/>
  <c r="BH293" i="2"/>
  <c r="BG293" i="2"/>
  <c r="BF293" i="2"/>
  <c r="AA293" i="2"/>
  <c r="Y293" i="2"/>
  <c r="W293" i="2"/>
  <c r="BK293" i="2"/>
  <c r="N293" i="2"/>
  <c r="BE293" i="2" s="1"/>
  <c r="BI292" i="2"/>
  <c r="BH292" i="2"/>
  <c r="BG292" i="2"/>
  <c r="BF292" i="2"/>
  <c r="AA292" i="2"/>
  <c r="Y292" i="2"/>
  <c r="W292" i="2"/>
  <c r="BK292" i="2"/>
  <c r="N292" i="2"/>
  <c r="BE292" i="2" s="1"/>
  <c r="BI290" i="2"/>
  <c r="BH290" i="2"/>
  <c r="BG290" i="2"/>
  <c r="BF290" i="2"/>
  <c r="AA290" i="2"/>
  <c r="Y290" i="2"/>
  <c r="W290" i="2"/>
  <c r="BK290" i="2"/>
  <c r="N290" i="2"/>
  <c r="BE290" i="2" s="1"/>
  <c r="BI288" i="2"/>
  <c r="BH288" i="2"/>
  <c r="BG288" i="2"/>
  <c r="BF288" i="2"/>
  <c r="AA288" i="2"/>
  <c r="Y288" i="2"/>
  <c r="W288" i="2"/>
  <c r="BK288" i="2"/>
  <c r="N288" i="2"/>
  <c r="BE288" i="2" s="1"/>
  <c r="BI286" i="2"/>
  <c r="BH286" i="2"/>
  <c r="BG286" i="2"/>
  <c r="BF286" i="2"/>
  <c r="AA286" i="2"/>
  <c r="Y286" i="2"/>
  <c r="W286" i="2"/>
  <c r="BK286" i="2"/>
  <c r="N286" i="2"/>
  <c r="BE286" i="2" s="1"/>
  <c r="BI284" i="2"/>
  <c r="BH284" i="2"/>
  <c r="BG284" i="2"/>
  <c r="BF284" i="2"/>
  <c r="AA284" i="2"/>
  <c r="Y284" i="2"/>
  <c r="W284" i="2"/>
  <c r="BK284" i="2"/>
  <c r="N284" i="2"/>
  <c r="BE284" i="2" s="1"/>
  <c r="BI282" i="2"/>
  <c r="BH282" i="2"/>
  <c r="BG282" i="2"/>
  <c r="BF282" i="2"/>
  <c r="AA282" i="2"/>
  <c r="AA281" i="2" s="1"/>
  <c r="Y282" i="2"/>
  <c r="Y281" i="2" s="1"/>
  <c r="W282" i="2"/>
  <c r="W281" i="2" s="1"/>
  <c r="BK282" i="2"/>
  <c r="BK281" i="2" s="1"/>
  <c r="N281" i="2" s="1"/>
  <c r="N90" i="2" s="1"/>
  <c r="N282" i="2"/>
  <c r="BE282" i="2" s="1"/>
  <c r="BI280" i="2"/>
  <c r="BH280" i="2"/>
  <c r="BG280" i="2"/>
  <c r="BF280" i="2"/>
  <c r="BE280" i="2"/>
  <c r="AA280" i="2"/>
  <c r="Y280" i="2"/>
  <c r="W280" i="2"/>
  <c r="BK280" i="2"/>
  <c r="N280" i="2"/>
  <c r="BI279" i="2"/>
  <c r="BH279" i="2"/>
  <c r="BG279" i="2"/>
  <c r="BF279" i="2"/>
  <c r="BE279" i="2"/>
  <c r="AA279" i="2"/>
  <c r="Y279" i="2"/>
  <c r="W279" i="2"/>
  <c r="BK279" i="2"/>
  <c r="N279" i="2"/>
  <c r="BI278" i="2"/>
  <c r="BH278" i="2"/>
  <c r="BG278" i="2"/>
  <c r="BF278" i="2"/>
  <c r="BE278" i="2"/>
  <c r="AA278" i="2"/>
  <c r="Y278" i="2"/>
  <c r="W278" i="2"/>
  <c r="BK278" i="2"/>
  <c r="N278" i="2"/>
  <c r="BI276" i="2"/>
  <c r="BH276" i="2"/>
  <c r="BG276" i="2"/>
  <c r="BF276" i="2"/>
  <c r="BE276" i="2"/>
  <c r="AA276" i="2"/>
  <c r="Y276" i="2"/>
  <c r="W276" i="2"/>
  <c r="BK276" i="2"/>
  <c r="N276" i="2"/>
  <c r="BI275" i="2"/>
  <c r="BH275" i="2"/>
  <c r="BG275" i="2"/>
  <c r="BF275" i="2"/>
  <c r="BE275" i="2"/>
  <c r="AA275" i="2"/>
  <c r="Y275" i="2"/>
  <c r="W275" i="2"/>
  <c r="BK275" i="2"/>
  <c r="N275" i="2"/>
  <c r="BI272" i="2"/>
  <c r="BH272" i="2"/>
  <c r="BG272" i="2"/>
  <c r="BF272" i="2"/>
  <c r="BE272" i="2"/>
  <c r="AA272" i="2"/>
  <c r="Y272" i="2"/>
  <c r="W272" i="2"/>
  <c r="BK272" i="2"/>
  <c r="N272" i="2"/>
  <c r="BI271" i="2"/>
  <c r="BH271" i="2"/>
  <c r="BG271" i="2"/>
  <c r="BF271" i="2"/>
  <c r="BE271" i="2"/>
  <c r="AA271" i="2"/>
  <c r="Y271" i="2"/>
  <c r="W271" i="2"/>
  <c r="BK271" i="2"/>
  <c r="N271" i="2"/>
  <c r="BI268" i="2"/>
  <c r="BH268" i="2"/>
  <c r="BG268" i="2"/>
  <c r="BF268" i="2"/>
  <c r="BE268" i="2"/>
  <c r="AA268" i="2"/>
  <c r="Y268" i="2"/>
  <c r="W268" i="2"/>
  <c r="BK268" i="2"/>
  <c r="N268" i="2"/>
  <c r="BI266" i="2"/>
  <c r="BH266" i="2"/>
  <c r="BG266" i="2"/>
  <c r="BF266" i="2"/>
  <c r="BE266" i="2"/>
  <c r="AA266" i="2"/>
  <c r="Y266" i="2"/>
  <c r="W266" i="2"/>
  <c r="BK266" i="2"/>
  <c r="N266" i="2"/>
  <c r="BI263" i="2"/>
  <c r="BH263" i="2"/>
  <c r="BG263" i="2"/>
  <c r="BF263" i="2"/>
  <c r="BE263" i="2"/>
  <c r="AA263" i="2"/>
  <c r="Y263" i="2"/>
  <c r="W263" i="2"/>
  <c r="BK263" i="2"/>
  <c r="N263" i="2"/>
  <c r="BI257" i="2"/>
  <c r="BH257" i="2"/>
  <c r="BG257" i="2"/>
  <c r="BF257" i="2"/>
  <c r="BE257" i="2"/>
  <c r="AA257" i="2"/>
  <c r="Y257" i="2"/>
  <c r="W257" i="2"/>
  <c r="BK257" i="2"/>
  <c r="N257" i="2"/>
  <c r="BI247" i="2"/>
  <c r="BH247" i="2"/>
  <c r="BG247" i="2"/>
  <c r="BF247" i="2"/>
  <c r="BE247" i="2"/>
  <c r="AA247" i="2"/>
  <c r="Y247" i="2"/>
  <c r="W247" i="2"/>
  <c r="BK247" i="2"/>
  <c r="N247" i="2"/>
  <c r="BI245" i="2"/>
  <c r="BH245" i="2"/>
  <c r="BG245" i="2"/>
  <c r="BF245" i="2"/>
  <c r="BE245" i="2"/>
  <c r="AA245" i="2"/>
  <c r="Y245" i="2"/>
  <c r="W245" i="2"/>
  <c r="BK245" i="2"/>
  <c r="N245" i="2"/>
  <c r="BI243" i="2"/>
  <c r="BH243" i="2"/>
  <c r="BG243" i="2"/>
  <c r="BF243" i="2"/>
  <c r="BE243" i="2"/>
  <c r="AA243" i="2"/>
  <c r="Y243" i="2"/>
  <c r="W243" i="2"/>
  <c r="BK243" i="2"/>
  <c r="N243" i="2"/>
  <c r="BI240" i="2"/>
  <c r="BH240" i="2"/>
  <c r="BG240" i="2"/>
  <c r="BF240" i="2"/>
  <c r="BE240" i="2"/>
  <c r="AA240" i="2"/>
  <c r="Y240" i="2"/>
  <c r="W240" i="2"/>
  <c r="BK240" i="2"/>
  <c r="N240" i="2"/>
  <c r="BI237" i="2"/>
  <c r="BH237" i="2"/>
  <c r="BG237" i="2"/>
  <c r="BF237" i="2"/>
  <c r="BE237" i="2"/>
  <c r="AA237" i="2"/>
  <c r="Y237" i="2"/>
  <c r="W237" i="2"/>
  <c r="BK237" i="2"/>
  <c r="N237" i="2"/>
  <c r="BI236" i="2"/>
  <c r="BH236" i="2"/>
  <c r="BG236" i="2"/>
  <c r="BF236" i="2"/>
  <c r="BE236" i="2"/>
  <c r="AA236" i="2"/>
  <c r="Y236" i="2"/>
  <c r="W236" i="2"/>
  <c r="BK236" i="2"/>
  <c r="N236" i="2"/>
  <c r="BI234" i="2"/>
  <c r="BH234" i="2"/>
  <c r="BG234" i="2"/>
  <c r="BF234" i="2"/>
  <c r="BE234" i="2"/>
  <c r="AA234" i="2"/>
  <c r="Y234" i="2"/>
  <c r="W234" i="2"/>
  <c r="BK234" i="2"/>
  <c r="N234" i="2"/>
  <c r="BI232" i="2"/>
  <c r="BH232" i="2"/>
  <c r="BG232" i="2"/>
  <c r="BF232" i="2"/>
  <c r="BE232" i="2"/>
  <c r="AA232" i="2"/>
  <c r="Y232" i="2"/>
  <c r="W232" i="2"/>
  <c r="BK232" i="2"/>
  <c r="N232" i="2"/>
  <c r="BI229" i="2"/>
  <c r="BH229" i="2"/>
  <c r="BG229" i="2"/>
  <c r="BF229" i="2"/>
  <c r="BE229" i="2"/>
  <c r="AA229" i="2"/>
  <c r="Y229" i="2"/>
  <c r="W229" i="2"/>
  <c r="BK229" i="2"/>
  <c r="N229" i="2"/>
  <c r="BI227" i="2"/>
  <c r="BH227" i="2"/>
  <c r="BG227" i="2"/>
  <c r="BF227" i="2"/>
  <c r="BE227" i="2"/>
  <c r="AA227" i="2"/>
  <c r="Y227" i="2"/>
  <c r="W227" i="2"/>
  <c r="BK227" i="2"/>
  <c r="N227" i="2"/>
  <c r="BI226" i="2"/>
  <c r="BH226" i="2"/>
  <c r="BG226" i="2"/>
  <c r="BF226" i="2"/>
  <c r="BE226" i="2"/>
  <c r="AA226" i="2"/>
  <c r="Y226" i="2"/>
  <c r="W226" i="2"/>
  <c r="BK226" i="2"/>
  <c r="N226" i="2"/>
  <c r="BI225" i="2"/>
  <c r="BH225" i="2"/>
  <c r="BG225" i="2"/>
  <c r="BF225" i="2"/>
  <c r="BE225" i="2"/>
  <c r="AA225" i="2"/>
  <c r="Y225" i="2"/>
  <c r="W225" i="2"/>
  <c r="BK225" i="2"/>
  <c r="N225" i="2"/>
  <c r="BI223" i="2"/>
  <c r="BH223" i="2"/>
  <c r="BG223" i="2"/>
  <c r="BF223" i="2"/>
  <c r="BE223" i="2"/>
  <c r="AA223" i="2"/>
  <c r="Y223" i="2"/>
  <c r="W223" i="2"/>
  <c r="BK223" i="2"/>
  <c r="N223" i="2"/>
  <c r="BI221" i="2"/>
  <c r="BH221" i="2"/>
  <c r="BG221" i="2"/>
  <c r="BF221" i="2"/>
  <c r="BE221" i="2"/>
  <c r="AA221" i="2"/>
  <c r="Y221" i="2"/>
  <c r="W221" i="2"/>
  <c r="BK221" i="2"/>
  <c r="N221" i="2"/>
  <c r="BI219" i="2"/>
  <c r="BH219" i="2"/>
  <c r="BG219" i="2"/>
  <c r="BF219" i="2"/>
  <c r="BE219" i="2"/>
  <c r="AA219" i="2"/>
  <c r="Y219" i="2"/>
  <c r="W219" i="2"/>
  <c r="BK219" i="2"/>
  <c r="N219" i="2"/>
  <c r="BI217" i="2"/>
  <c r="BH217" i="2"/>
  <c r="BG217" i="2"/>
  <c r="BF217" i="2"/>
  <c r="BE217" i="2"/>
  <c r="AA217" i="2"/>
  <c r="Y217" i="2"/>
  <c r="W217" i="2"/>
  <c r="BK217" i="2"/>
  <c r="N217" i="2"/>
  <c r="BI215" i="2"/>
  <c r="BH215" i="2"/>
  <c r="BG215" i="2"/>
  <c r="BF215" i="2"/>
  <c r="BE215" i="2"/>
  <c r="AA215" i="2"/>
  <c r="Y215" i="2"/>
  <c r="W215" i="2"/>
  <c r="BK215" i="2"/>
  <c r="N215" i="2"/>
  <c r="BI213" i="2"/>
  <c r="BH213" i="2"/>
  <c r="BG213" i="2"/>
  <c r="BF213" i="2"/>
  <c r="BE213" i="2"/>
  <c r="AA213" i="2"/>
  <c r="Y213" i="2"/>
  <c r="W213" i="2"/>
  <c r="BK213" i="2"/>
  <c r="N213" i="2"/>
  <c r="BI209" i="2"/>
  <c r="BH209" i="2"/>
  <c r="BG209" i="2"/>
  <c r="BF209" i="2"/>
  <c r="BE209" i="2"/>
  <c r="AA209" i="2"/>
  <c r="Y209" i="2"/>
  <c r="W209" i="2"/>
  <c r="BK209" i="2"/>
  <c r="N209" i="2"/>
  <c r="BI205" i="2"/>
  <c r="BH205" i="2"/>
  <c r="BG205" i="2"/>
  <c r="BF205" i="2"/>
  <c r="BE205" i="2"/>
  <c r="AA205" i="2"/>
  <c r="Y205" i="2"/>
  <c r="W205" i="2"/>
  <c r="BK205" i="2"/>
  <c r="N205" i="2"/>
  <c r="BI201" i="2"/>
  <c r="BH201" i="2"/>
  <c r="BG201" i="2"/>
  <c r="BF201" i="2"/>
  <c r="BE201" i="2"/>
  <c r="AA201" i="2"/>
  <c r="Y201" i="2"/>
  <c r="W201" i="2"/>
  <c r="BK201" i="2"/>
  <c r="N201" i="2"/>
  <c r="BI199" i="2"/>
  <c r="BH199" i="2"/>
  <c r="BG199" i="2"/>
  <c r="BF199" i="2"/>
  <c r="BE199" i="2"/>
  <c r="AA199" i="2"/>
  <c r="Y199" i="2"/>
  <c r="W199" i="2"/>
  <c r="BK199" i="2"/>
  <c r="N199" i="2"/>
  <c r="BI198" i="2"/>
  <c r="BH198" i="2"/>
  <c r="BG198" i="2"/>
  <c r="BF198" i="2"/>
  <c r="BE198" i="2"/>
  <c r="AA198" i="2"/>
  <c r="Y198" i="2"/>
  <c r="W198" i="2"/>
  <c r="BK198" i="2"/>
  <c r="N198" i="2"/>
  <c r="BI185" i="2"/>
  <c r="BH185" i="2"/>
  <c r="BG185" i="2"/>
  <c r="BF185" i="2"/>
  <c r="BE185" i="2"/>
  <c r="AA185" i="2"/>
  <c r="Y185" i="2"/>
  <c r="W185" i="2"/>
  <c r="BK185" i="2"/>
  <c r="N185" i="2"/>
  <c r="BI184" i="2"/>
  <c r="BH184" i="2"/>
  <c r="BG184" i="2"/>
  <c r="BF184" i="2"/>
  <c r="BE184" i="2"/>
  <c r="AA184" i="2"/>
  <c r="Y184" i="2"/>
  <c r="W184" i="2"/>
  <c r="BK184" i="2"/>
  <c r="N184" i="2"/>
  <c r="BI182" i="2"/>
  <c r="BH182" i="2"/>
  <c r="BG182" i="2"/>
  <c r="BF182" i="2"/>
  <c r="BE182" i="2"/>
  <c r="AA182" i="2"/>
  <c r="Y182" i="2"/>
  <c r="W182" i="2"/>
  <c r="BK182" i="2"/>
  <c r="N182" i="2"/>
  <c r="BI180" i="2"/>
  <c r="BH180" i="2"/>
  <c r="BG180" i="2"/>
  <c r="BF180" i="2"/>
  <c r="BE180" i="2"/>
  <c r="AA180" i="2"/>
  <c r="Y180" i="2"/>
  <c r="W180" i="2"/>
  <c r="BK180" i="2"/>
  <c r="N180" i="2"/>
  <c r="BI174" i="2"/>
  <c r="BH174" i="2"/>
  <c r="BG174" i="2"/>
  <c r="BF174" i="2"/>
  <c r="BE174" i="2"/>
  <c r="AA174" i="2"/>
  <c r="Y174" i="2"/>
  <c r="W174" i="2"/>
  <c r="BK174" i="2"/>
  <c r="N174" i="2"/>
  <c r="BI172" i="2"/>
  <c r="BH172" i="2"/>
  <c r="BG172" i="2"/>
  <c r="BF172" i="2"/>
  <c r="BE172" i="2"/>
  <c r="AA172" i="2"/>
  <c r="Y172" i="2"/>
  <c r="W172" i="2"/>
  <c r="BK172" i="2"/>
  <c r="N172" i="2"/>
  <c r="BI170" i="2"/>
  <c r="BH170" i="2"/>
  <c r="BG170" i="2"/>
  <c r="BF170" i="2"/>
  <c r="BE170" i="2"/>
  <c r="AA170" i="2"/>
  <c r="Y170" i="2"/>
  <c r="W170" i="2"/>
  <c r="BK170" i="2"/>
  <c r="N170" i="2"/>
  <c r="BI165" i="2"/>
  <c r="BH165" i="2"/>
  <c r="BG165" i="2"/>
  <c r="BF165" i="2"/>
  <c r="BE165" i="2"/>
  <c r="AA165" i="2"/>
  <c r="Y165" i="2"/>
  <c r="W165" i="2"/>
  <c r="BK165" i="2"/>
  <c r="N165" i="2"/>
  <c r="BI164" i="2"/>
  <c r="BH164" i="2"/>
  <c r="BG164" i="2"/>
  <c r="BF164" i="2"/>
  <c r="BE164" i="2"/>
  <c r="AA164" i="2"/>
  <c r="Y164" i="2"/>
  <c r="W164" i="2"/>
  <c r="BK164" i="2"/>
  <c r="N164" i="2"/>
  <c r="BI158" i="2"/>
  <c r="BH158" i="2"/>
  <c r="BG158" i="2"/>
  <c r="BF158" i="2"/>
  <c r="BE158" i="2"/>
  <c r="AA158" i="2"/>
  <c r="Y158" i="2"/>
  <c r="W158" i="2"/>
  <c r="BK158" i="2"/>
  <c r="N158" i="2"/>
  <c r="BI156" i="2"/>
  <c r="BH156" i="2"/>
  <c r="BG156" i="2"/>
  <c r="BF156" i="2"/>
  <c r="BE156" i="2"/>
  <c r="AA156" i="2"/>
  <c r="Y156" i="2"/>
  <c r="W156" i="2"/>
  <c r="BK156" i="2"/>
  <c r="N156" i="2"/>
  <c r="BI154" i="2"/>
  <c r="BH154" i="2"/>
  <c r="BG154" i="2"/>
  <c r="BF154" i="2"/>
  <c r="BE154" i="2"/>
  <c r="AA154" i="2"/>
  <c r="Y154" i="2"/>
  <c r="W154" i="2"/>
  <c r="BK154" i="2"/>
  <c r="N154" i="2"/>
  <c r="BI152" i="2"/>
  <c r="BH152" i="2"/>
  <c r="BG152" i="2"/>
  <c r="BF152" i="2"/>
  <c r="BE152" i="2"/>
  <c r="AA152" i="2"/>
  <c r="Y152" i="2"/>
  <c r="W152" i="2"/>
  <c r="BK152" i="2"/>
  <c r="N152" i="2"/>
  <c r="BI150" i="2"/>
  <c r="BH150" i="2"/>
  <c r="BG150" i="2"/>
  <c r="BF150" i="2"/>
  <c r="BE150" i="2"/>
  <c r="AA150" i="2"/>
  <c r="Y150" i="2"/>
  <c r="W150" i="2"/>
  <c r="BK150" i="2"/>
  <c r="N150" i="2"/>
  <c r="BI149" i="2"/>
  <c r="BH149" i="2"/>
  <c r="BG149" i="2"/>
  <c r="BF149" i="2"/>
  <c r="BE149" i="2"/>
  <c r="AA149" i="2"/>
  <c r="Y149" i="2"/>
  <c r="W149" i="2"/>
  <c r="BK149" i="2"/>
  <c r="N149" i="2"/>
  <c r="BI148" i="2"/>
  <c r="BH148" i="2"/>
  <c r="BG148" i="2"/>
  <c r="BF148" i="2"/>
  <c r="BE148" i="2"/>
  <c r="AA148" i="2"/>
  <c r="Y148" i="2"/>
  <c r="W148" i="2"/>
  <c r="BK148" i="2"/>
  <c r="N148" i="2"/>
  <c r="BI147" i="2"/>
  <c r="BH147" i="2"/>
  <c r="BG147" i="2"/>
  <c r="BF147" i="2"/>
  <c r="BE147" i="2"/>
  <c r="AA147" i="2"/>
  <c r="Y147" i="2"/>
  <c r="W147" i="2"/>
  <c r="BK147" i="2"/>
  <c r="N147" i="2"/>
  <c r="BI146" i="2"/>
  <c r="BH146" i="2"/>
  <c r="BG146" i="2"/>
  <c r="BF146" i="2"/>
  <c r="BE146" i="2"/>
  <c r="AA146" i="2"/>
  <c r="Y146" i="2"/>
  <c r="W146" i="2"/>
  <c r="BK146" i="2"/>
  <c r="N146" i="2"/>
  <c r="BI144" i="2"/>
  <c r="BH144" i="2"/>
  <c r="BG144" i="2"/>
  <c r="BF144" i="2"/>
  <c r="BE144" i="2"/>
  <c r="AA144" i="2"/>
  <c r="Y144" i="2"/>
  <c r="W144" i="2"/>
  <c r="BK144" i="2"/>
  <c r="N144" i="2"/>
  <c r="BI142" i="2"/>
  <c r="BH142" i="2"/>
  <c r="BG142" i="2"/>
  <c r="BF142" i="2"/>
  <c r="BE142" i="2"/>
  <c r="AA142" i="2"/>
  <c r="Y142" i="2"/>
  <c r="W142" i="2"/>
  <c r="BK142" i="2"/>
  <c r="N142" i="2"/>
  <c r="BI140" i="2"/>
  <c r="BH140" i="2"/>
  <c r="BG140" i="2"/>
  <c r="BF140" i="2"/>
  <c r="BE140" i="2"/>
  <c r="AA140" i="2"/>
  <c r="Y140" i="2"/>
  <c r="W140" i="2"/>
  <c r="BK140" i="2"/>
  <c r="N140" i="2"/>
  <c r="BI138" i="2"/>
  <c r="BH138" i="2"/>
  <c r="BG138" i="2"/>
  <c r="BF138" i="2"/>
  <c r="BE138" i="2"/>
  <c r="AA138" i="2"/>
  <c r="Y138" i="2"/>
  <c r="W138" i="2"/>
  <c r="BK138" i="2"/>
  <c r="N138" i="2"/>
  <c r="BI136" i="2"/>
  <c r="BH136" i="2"/>
  <c r="BG136" i="2"/>
  <c r="BF136" i="2"/>
  <c r="BE136" i="2"/>
  <c r="AA136" i="2"/>
  <c r="Y136" i="2"/>
  <c r="W136" i="2"/>
  <c r="BK136" i="2"/>
  <c r="N136" i="2"/>
  <c r="BI135" i="2"/>
  <c r="BH135" i="2"/>
  <c r="BG135" i="2"/>
  <c r="BF135" i="2"/>
  <c r="BE135" i="2"/>
  <c r="AA135" i="2"/>
  <c r="Y135" i="2"/>
  <c r="W135" i="2"/>
  <c r="BK135" i="2"/>
  <c r="N135" i="2"/>
  <c r="BI134" i="2"/>
  <c r="BH134" i="2"/>
  <c r="BG134" i="2"/>
  <c r="BF134" i="2"/>
  <c r="BE134" i="2"/>
  <c r="AA134" i="2"/>
  <c r="Y134" i="2"/>
  <c r="W134" i="2"/>
  <c r="BK134" i="2"/>
  <c r="N134" i="2"/>
  <c r="BI133" i="2"/>
  <c r="BH133" i="2"/>
  <c r="BG133" i="2"/>
  <c r="BF133" i="2"/>
  <c r="BE133" i="2"/>
  <c r="AA133" i="2"/>
  <c r="Y133" i="2"/>
  <c r="W133" i="2"/>
  <c r="BK133" i="2"/>
  <c r="N133" i="2"/>
  <c r="BI132" i="2"/>
  <c r="BH132" i="2"/>
  <c r="BG132" i="2"/>
  <c r="BF132" i="2"/>
  <c r="BE132" i="2"/>
  <c r="AA132" i="2"/>
  <c r="Y132" i="2"/>
  <c r="W132" i="2"/>
  <c r="BK132" i="2"/>
  <c r="N132" i="2"/>
  <c r="BI131" i="2"/>
  <c r="BH131" i="2"/>
  <c r="BG131" i="2"/>
  <c r="BF131" i="2"/>
  <c r="BE131" i="2"/>
  <c r="AA131" i="2"/>
  <c r="Y131" i="2"/>
  <c r="W131" i="2"/>
  <c r="BK131" i="2"/>
  <c r="N131" i="2"/>
  <c r="BI129" i="2"/>
  <c r="BH129" i="2"/>
  <c r="BG129" i="2"/>
  <c r="BF129" i="2"/>
  <c r="BE129" i="2"/>
  <c r="AA129" i="2"/>
  <c r="AA128" i="2" s="1"/>
  <c r="Y129" i="2"/>
  <c r="Y128" i="2" s="1"/>
  <c r="W129" i="2"/>
  <c r="W128" i="2" s="1"/>
  <c r="W127" i="2" s="1"/>
  <c r="W126" i="2" s="1"/>
  <c r="AU88" i="1" s="1"/>
  <c r="AU87" i="1" s="1"/>
  <c r="BK129" i="2"/>
  <c r="BK128" i="2" s="1"/>
  <c r="N129" i="2"/>
  <c r="M123" i="2"/>
  <c r="M122" i="2"/>
  <c r="F120" i="2"/>
  <c r="F118" i="2"/>
  <c r="BI108" i="2"/>
  <c r="BH108" i="2"/>
  <c r="BG108" i="2"/>
  <c r="BF108" i="2"/>
  <c r="BI107" i="2"/>
  <c r="BH107" i="2"/>
  <c r="BG107" i="2"/>
  <c r="BF107" i="2"/>
  <c r="BI106" i="2"/>
  <c r="BH106" i="2"/>
  <c r="BG106" i="2"/>
  <c r="BF106" i="2"/>
  <c r="BI105" i="2"/>
  <c r="BH105" i="2"/>
  <c r="BG105" i="2"/>
  <c r="BF105" i="2"/>
  <c r="BI104" i="2"/>
  <c r="BH104" i="2"/>
  <c r="BG104" i="2"/>
  <c r="BF104" i="2"/>
  <c r="BI103" i="2"/>
  <c r="H35" i="2" s="1"/>
  <c r="BD88" i="1" s="1"/>
  <c r="BD87" i="1" s="1"/>
  <c r="W35" i="1" s="1"/>
  <c r="BH103" i="2"/>
  <c r="H34" i="2" s="1"/>
  <c r="BC88" i="1" s="1"/>
  <c r="BC87" i="1" s="1"/>
  <c r="BG103" i="2"/>
  <c r="H33" i="2" s="1"/>
  <c r="BB88" i="1" s="1"/>
  <c r="BB87" i="1" s="1"/>
  <c r="BF103" i="2"/>
  <c r="M32" i="2" s="1"/>
  <c r="AW88" i="1" s="1"/>
  <c r="M83" i="2"/>
  <c r="M82" i="2"/>
  <c r="F80" i="2"/>
  <c r="F78" i="2"/>
  <c r="O14" i="2"/>
  <c r="E14" i="2"/>
  <c r="F123" i="2" s="1"/>
  <c r="O13" i="2"/>
  <c r="O11" i="2"/>
  <c r="E11" i="2"/>
  <c r="F82" i="2" s="1"/>
  <c r="O10" i="2"/>
  <c r="O8" i="2"/>
  <c r="M80" i="2" s="1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C93" i="1"/>
  <c r="CH93" i="1"/>
  <c r="CB93" i="1"/>
  <c r="CG93" i="1"/>
  <c r="CA93" i="1"/>
  <c r="CF93" i="1"/>
  <c r="BZ93" i="1"/>
  <c r="CE93" i="1"/>
  <c r="CK92" i="1"/>
  <c r="CJ92" i="1"/>
  <c r="CI92" i="1"/>
  <c r="CC92" i="1"/>
  <c r="CH92" i="1"/>
  <c r="CB92" i="1"/>
  <c r="CG92" i="1"/>
  <c r="CA92" i="1"/>
  <c r="CF92" i="1"/>
  <c r="BZ92" i="1"/>
  <c r="CE92" i="1"/>
  <c r="CK91" i="1"/>
  <c r="CJ91" i="1"/>
  <c r="CI91" i="1"/>
  <c r="CH91" i="1"/>
  <c r="CG91" i="1"/>
  <c r="CF91" i="1"/>
  <c r="BZ91" i="1"/>
  <c r="CE91" i="1"/>
  <c r="AM83" i="1"/>
  <c r="L83" i="1"/>
  <c r="AM82" i="1"/>
  <c r="L82" i="1"/>
  <c r="AM80" i="1"/>
  <c r="L80" i="1"/>
  <c r="L78" i="1"/>
  <c r="L77" i="1"/>
  <c r="W34" i="1" l="1"/>
  <c r="AY87" i="1"/>
  <c r="N653" i="2"/>
  <c r="N99" i="2" s="1"/>
  <c r="BK652" i="2"/>
  <c r="N652" i="2" s="1"/>
  <c r="N98" i="2" s="1"/>
  <c r="Y127" i="2"/>
  <c r="Y126" i="2" s="1"/>
  <c r="AA127" i="2"/>
  <c r="AA126" i="2" s="1"/>
  <c r="AX87" i="1"/>
  <c r="W33" i="1"/>
  <c r="BK127" i="2"/>
  <c r="N128" i="2"/>
  <c r="N89" i="2" s="1"/>
  <c r="F83" i="2"/>
  <c r="M120" i="2"/>
  <c r="H32" i="2"/>
  <c r="BA88" i="1" s="1"/>
  <c r="BA87" i="1" s="1"/>
  <c r="F122" i="2"/>
  <c r="W32" i="1" l="1"/>
  <c r="AW87" i="1"/>
  <c r="AK32" i="1" s="1"/>
  <c r="N127" i="2"/>
  <c r="N88" i="2" s="1"/>
  <c r="BK126" i="2"/>
  <c r="N126" i="2" s="1"/>
  <c r="N87" i="2" s="1"/>
  <c r="N108" i="2" l="1"/>
  <c r="BE108" i="2" s="1"/>
  <c r="N106" i="2"/>
  <c r="BE106" i="2" s="1"/>
  <c r="N104" i="2"/>
  <c r="BE104" i="2" s="1"/>
  <c r="M26" i="2"/>
  <c r="N107" i="2"/>
  <c r="BE107" i="2" s="1"/>
  <c r="N105" i="2"/>
  <c r="BE105" i="2" s="1"/>
  <c r="N103" i="2"/>
  <c r="BE103" i="2" l="1"/>
  <c r="N102" i="2"/>
  <c r="H39" i="2"/>
  <c r="M27" i="2" l="1"/>
  <c r="L110" i="2"/>
  <c r="M31" i="2"/>
  <c r="AV88" i="1" s="1"/>
  <c r="AT88" i="1" s="1"/>
  <c r="H31" i="2"/>
  <c r="AZ88" i="1" s="1"/>
  <c r="AZ87" i="1" s="1"/>
  <c r="AV87" i="1" l="1"/>
  <c r="AS88" i="1"/>
  <c r="AS87" i="1" s="1"/>
  <c r="M29" i="2"/>
  <c r="AG88" i="1" l="1"/>
  <c r="N39" i="2"/>
  <c r="L37" i="2"/>
  <c r="AT87" i="1"/>
  <c r="AN88" i="1" l="1"/>
  <c r="AG87" i="1"/>
  <c r="AK26" i="1" l="1"/>
  <c r="AG94" i="1"/>
  <c r="AG93" i="1"/>
  <c r="AG92" i="1"/>
  <c r="AG91" i="1"/>
  <c r="AN87" i="1"/>
  <c r="CD92" i="1" l="1"/>
  <c r="AV92" i="1"/>
  <c r="BY92" i="1" s="1"/>
  <c r="AV93" i="1"/>
  <c r="BY93" i="1" s="1"/>
  <c r="CD93" i="1"/>
  <c r="AN93" i="1"/>
  <c r="CD94" i="1"/>
  <c r="AV94" i="1"/>
  <c r="BY94" i="1" s="1"/>
  <c r="AN94" i="1"/>
  <c r="AG90" i="1"/>
  <c r="CD91" i="1"/>
  <c r="AV91" i="1"/>
  <c r="BY91" i="1" s="1"/>
  <c r="AK31" i="1" l="1"/>
  <c r="AN91" i="1"/>
  <c r="AN90" i="1" s="1"/>
  <c r="AN96" i="1" s="1"/>
  <c r="AK27" i="1"/>
  <c r="AK29" i="1" s="1"/>
  <c r="AK37" i="1" s="1"/>
  <c r="AG96" i="1"/>
  <c r="AN92" i="1"/>
  <c r="W31" i="1"/>
</calcChain>
</file>

<file path=xl/sharedStrings.xml><?xml version="1.0" encoding="utf-8"?>
<sst xmlns="http://schemas.openxmlformats.org/spreadsheetml/2006/main" count="6184" uniqueCount="1338">
  <si>
    <t>2012</t>
  </si>
  <si>
    <t>List obsahuje: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</si>
  <si>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</si>
  <si>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</si>
  <si>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</si>
  <si>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</si>
  <si>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</si>
  <si>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</si>
  <si>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</si>
  <si>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</si>
  <si>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</si>
  <si>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</si>
  <si>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</si>
  <si>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0,001</t>
  </si>
  <si>
    <t>Kód:</t>
  </si>
  <si>
    <t>26_Bzenec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</si>
  <si>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</si>
  <si>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</si>
  <si>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Bzenec - zkapacitnění řadu II. etapa</t>
  </si>
  <si>
    <t>0,1</t>
  </si>
  <si>
    <t>JKSO:</t>
  </si>
  <si>
    <t>827 11 3</t>
  </si>
  <si>
    <t>CC-CZ:</t>
  </si>
  <si>
    <t>22121</t>
  </si>
  <si>
    <t>1</t>
  </si>
  <si>
    <t>Místo:</t>
  </si>
  <si>
    <t>Bzenec</t>
  </si>
  <si>
    <t>Datum:</t>
  </si>
  <si>
    <t>2. 11. 2018</t>
  </si>
  <si>
    <t>10</t>
  </si>
  <si>
    <t>100</t>
  </si>
  <si>
    <t>Objednatel:</t>
  </si>
  <si>
    <t>IČ:</t>
  </si>
  <si>
    <t xml:space="preserve"> </t>
  </si>
  <si>
    <t>DIČ:</t>
  </si>
  <si>
    <t>Zhotovitel:</t>
  </si>
  <si>
    <t>Vyplň údaj</t>
  </si>
  <si>
    <t>Projektant:</t>
  </si>
  <si>
    <t>Artesia, spol. s r.o., ratíškovice</t>
  </si>
  <si>
    <t>True</t>
  </si>
  <si>
    <t>Zpracovatel:</t>
  </si>
  <si>
    <t>69715289</t>
  </si>
  <si>
    <t>Ing. Kavka Roman</t>
  </si>
  <si>
    <t>Poznámka:</t>
  </si>
  <si>
    <t>Jedná se o zkapacitnění resp. rekonstrukci další části výtlačného řadu „P1“ v úseku cca_x000D_
od Vracovského potoka, kde se napojuje na již dříve provedenou rekonstrukci v roce_x000D_
2014, po silnici I/54 o těchto parametrech:_x000D_
Jedná se o rekonstrukci části výtlačného řadu „P1“o těchto parametrech:_x000D_
- TLT DN 600 mm – 9 m km 0.000 – 0.009_x000D_
- PEHD PE100 RC SDR11– prům. 630/ 57,2 mm – 29 m km 0.009 – 0.0368_x000D_
- TLT DN 600 mm – 291 m km 0.0368 – 0.3278_x000D_
- TLT DN 600 mm – 638.2 m km 0.3664 – 1.0046 *)_x000D_
Celkem TLT – DN 600 mm – 938,2 m_x000D_
Celkem „P1“ – 967,2 m_x000D_
Druhé rameno podchodu pod železniční tratí_x000D_
- TLT – DN 600 mm – 18,3 m_x000D_
- sanace OC DN 600 mm / bezvýkopová technologie/ - 33,5 m **)_x000D_
Druhé rameno podchodu pod železniční tratí celkem DN 600 – 51,8 m._x000D_
Celkem řad „P1“ – 1 019 m._x000D_
Součástí bude i propoj řadu „C“ – PEHD PE100 RC prům. 160/14,6 mm – 3,7 m_x000D_
Celkem potrubí – 1 022,7 m,_x000D_
z toho celkem TLT DN 600 mm – 956,5 m_x000D_
PEHD PE100 RC prům. 630/ 57,2 mm – 29 m_x000D_
sanace OC/PUR DN 600 mm – 33,5 m_x000D_
PEHD PE100 RC prům. 160/14,6 mm – 3,7 m._x000D_
*) km 0,3278 – 0,3664 – první rameno podchodu - sanace stávajícího potrubí podchodu pod_x000D_
žel. tratí **) provedena v předstihu jako udržovací práce, není součástí stavby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</si>
  <si>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</si>
  <si>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</si>
  <si>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</si>
  <si>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</si>
  <si>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</si>
  <si>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</si>
  <si>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</si>
  <si>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</si>
  <si>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</si>
  <si>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</si>
  <si>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</si>
  <si>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</si>
  <si>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</si>
  <si>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</si>
  <si>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</si>
  <si>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</si>
  <si>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</si>
  <si>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</si>
  <si>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</si>
  <si>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</si>
  <si>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</si>
  <si>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</si>
  <si>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</si>
  <si>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</si>
  <si>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</si>
  <si>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</si>
  <si>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</si>
  <si>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</si>
  <si>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</si>
  <si>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</si>
  <si>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</si>
  <si>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</si>
  <si>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</si>
  <si>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</si>
  <si>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</si>
  <si>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</si>
  <si>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</si>
  <si>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</si>
  <si>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</si>
  <si>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</si>
  <si>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IMPORT</t>
  </si>
  <si>
    <t>{57a7b990-f5e3-4b39-9191-747af04faf6f}</t>
  </si>
  <si>
    <t>{00000000-0000-0000-0000-000000000000}</t>
  </si>
  <si>
    <t>###NOINSERT###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</si>
  <si>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</si>
  <si>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</si>
  <si>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</si>
  <si>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</si>
  <si>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</si>
  <si>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</si>
  <si>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</si>
  <si>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</si>
  <si>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</si>
  <si>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Zpět na list:</t>
  </si>
  <si>
    <t>vykop</t>
  </si>
  <si>
    <t>¨výkop rýhy</t>
  </si>
  <si>
    <t>m3</t>
  </si>
  <si>
    <t>2798,542</t>
  </si>
  <si>
    <t>2</t>
  </si>
  <si>
    <t>KRYCÍ LIST ROZPOČTU</t>
  </si>
  <si>
    <t>Náklady z rozpočtu</t>
  </si>
  <si>
    <t>MJ 1</t>
  </si>
  <si>
    <t>[běžný metr]:</t>
  </si>
  <si>
    <t>ZRN/MJ 1:</t>
  </si>
  <si>
    <t>Rozpočet/MJ 1:</t>
  </si>
  <si>
    <t>MJ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</si>
  <si>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</si>
  <si>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</si>
  <si>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</si>
  <si>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</si>
  <si>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</si>
  <si>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</si>
  <si>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</si>
  <si>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</si>
  <si>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</si>
  <si>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</si>
  <si>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</t>
  </si>
  <si>
    <t xml:space="preserve">    6 - Úpravy povrchů, podlahy a osazování výplní</t>
  </si>
  <si>
    <t xml:space="preserve">    8 - Trubní vedení</t>
  </si>
  <si>
    <t xml:space="preserve">    9 - Ostatní konstrukce a práce-bourání</t>
  </si>
  <si>
    <t xml:space="preserve">      99 - Přesun hmot</t>
  </si>
  <si>
    <t>PSV - Práce a dodávky PSV</t>
  </si>
  <si>
    <t xml:space="preserve">    711 - Izolace proti vodě, vlhkosti a plynům</t>
  </si>
  <si>
    <t>VP -   Vícepráce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</si>
  <si>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</si>
  <si>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</si>
  <si>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</si>
  <si>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</si>
  <si>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</si>
  <si>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</si>
  <si>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</si>
  <si>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</si>
  <si>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</si>
  <si>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ROZPOČET</t>
  </si>
  <si>
    <t>PČ</t>
  </si>
  <si>
    <t>Typ</t>
  </si>
  <si>
    <t>Popis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</si>
  <si>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</si>
  <si>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</si>
  <si>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</si>
  <si>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</si>
  <si>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</si>
  <si>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</si>
  <si>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</si>
  <si>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</si>
  <si>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</si>
  <si>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</si>
  <si>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</si>
  <si>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111201101</t>
  </si>
  <si>
    <t>Odstranění křovin a stromů průměru kmene do 100 mm i s kořeny z celkové plochy do 1000 m2</t>
  </si>
  <si>
    <t>m2</t>
  </si>
  <si>
    <t>4</t>
  </si>
  <si>
    <t>1622224419</t>
  </si>
  <si>
    <t>VV</t>
  </si>
  <si>
    <t>111201401</t>
  </si>
  <si>
    <t>Spálení křovin a stromů průměru kmene do 100 mm</t>
  </si>
  <si>
    <t>1710673153</t>
  </si>
  <si>
    <t>224</t>
  </si>
  <si>
    <t>112101101</t>
  </si>
  <si>
    <t>Kácení stromů listnatých D kmene do 300 mm</t>
  </si>
  <si>
    <t>kus</t>
  </si>
  <si>
    <t>-1949347549</t>
  </si>
  <si>
    <t>225</t>
  </si>
  <si>
    <t>112101122</t>
  </si>
  <si>
    <t>Kácení stromů jehličnatých D kmene do 500 mm</t>
  </si>
  <si>
    <t>1378274727</t>
  </si>
  <si>
    <t>7</t>
  </si>
  <si>
    <t>112201101</t>
  </si>
  <si>
    <t>Odstranění pařezů D do 300 mm</t>
  </si>
  <si>
    <t>-354503505</t>
  </si>
  <si>
    <t>8</t>
  </si>
  <si>
    <t>112201102</t>
  </si>
  <si>
    <t>Odstranění pařezů D do 500 mm</t>
  </si>
  <si>
    <t>1495179666</t>
  </si>
  <si>
    <t>247</t>
  </si>
  <si>
    <t>113106121</t>
  </si>
  <si>
    <t>Rozebrání dlažeb komunikací pro pěší z betonových nebo kamenných dlaždic</t>
  </si>
  <si>
    <t>-686914459</t>
  </si>
  <si>
    <t>"demontáž u AŠ+kalníková Š" (1,2*1,2-0,6*0,6)*2</t>
  </si>
  <si>
    <t>11</t>
  </si>
  <si>
    <t>115001101</t>
  </si>
  <si>
    <t>Převedení vody potrubím DN do 100</t>
  </si>
  <si>
    <t>m</t>
  </si>
  <si>
    <t>-1064799936</t>
  </si>
  <si>
    <t>"odvedení vody 20 m při čerpání" 20*6</t>
  </si>
  <si>
    <t>12</t>
  </si>
  <si>
    <t>115101201</t>
  </si>
  <si>
    <t>Čerpání vody na dopravní výšku do 10 m průměrný přítok do 500 l/min</t>
  </si>
  <si>
    <t>hr</t>
  </si>
  <si>
    <t>1770674945</t>
  </si>
  <si>
    <t>(347+77,3)/15*24</t>
  </si>
  <si>
    <t>13</t>
  </si>
  <si>
    <t>115201201</t>
  </si>
  <si>
    <t>Čerpací jehla pro snižování hladiny podzemní vody - vplavení</t>
  </si>
  <si>
    <t>981407356</t>
  </si>
  <si>
    <t>"úsek 299,3 m jehle po 3,3 m po obou stranách střídavě"299,3/6,6*2*5</t>
  </si>
  <si>
    <t>14</t>
  </si>
  <si>
    <t>115201211</t>
  </si>
  <si>
    <t>Čerpací jehla pro snižování hladiny podzemní vody - vytažení</t>
  </si>
  <si>
    <t>2014863807</t>
  </si>
  <si>
    <t>"úsek 299,3 m jehle po 3,3 m po obou stranách střídavě" 299,3/6,6*2*5</t>
  </si>
  <si>
    <t>115201301</t>
  </si>
  <si>
    <t>Montáž čerpací a odsávací stanice</t>
  </si>
  <si>
    <t>-787051027</t>
  </si>
  <si>
    <t>16</t>
  </si>
  <si>
    <t>115201311</t>
  </si>
  <si>
    <t>Demontáž čerpací a odsávací stanice</t>
  </si>
  <si>
    <t>-316997388</t>
  </si>
  <si>
    <t>17</t>
  </si>
  <si>
    <t>115201401</t>
  </si>
  <si>
    <t>Montáž sběrného potrubí DN 150</t>
  </si>
  <si>
    <t>890464436</t>
  </si>
  <si>
    <t>18</t>
  </si>
  <si>
    <t>115201411</t>
  </si>
  <si>
    <t>Demontáž sběrného potrubí DN 150</t>
  </si>
  <si>
    <t>1511817900</t>
  </si>
  <si>
    <t>19</t>
  </si>
  <si>
    <t>119003131</t>
  </si>
  <si>
    <t>Pomocné konstrukce při zabezpečení výkopů výstražnou páskou zřízení, včetně dodávky výstražné pásky</t>
  </si>
  <si>
    <t>549368959</t>
  </si>
  <si>
    <t>1022,7-33,7-21,1-29</t>
  </si>
  <si>
    <t>20</t>
  </si>
  <si>
    <t>119003132</t>
  </si>
  <si>
    <t>Pomocné konstrukce při zabezpečení výkopů výstražnou páskou odstranění</t>
  </si>
  <si>
    <t>-356721113</t>
  </si>
  <si>
    <t>939,1</t>
  </si>
  <si>
    <t>22</t>
  </si>
  <si>
    <t>121101101</t>
  </si>
  <si>
    <t>Sejmutí ornice s přemístěním na vzdálenost do 50 m</t>
  </si>
  <si>
    <t>1364608601</t>
  </si>
  <si>
    <t>323,36+70,22</t>
  </si>
  <si>
    <t>23</t>
  </si>
  <si>
    <t>121101201</t>
  </si>
  <si>
    <t>Odstranění lesní hrabanky</t>
  </si>
  <si>
    <t>360514231</t>
  </si>
  <si>
    <t>1,19/1,4</t>
  </si>
  <si>
    <t>24</t>
  </si>
  <si>
    <t>122201101</t>
  </si>
  <si>
    <t>Odkopávky a prokopávky nezapažené v hornině tř. 3 objem do 100 m3</t>
  </si>
  <si>
    <t>-166338958</t>
  </si>
  <si>
    <t>"odkopání kalníkové šachty" (2*2*1,0-3,14*0,6*0,6*1,0)*1</t>
  </si>
  <si>
    <t>"odkopání vzdušníkové Š 3 ks, vnitř. rozměr 1500x1800 mm" (2*2,5*1-1,74*2,04*1)*3</t>
  </si>
  <si>
    <t>"odkopání násypu vzdušníkové šachty 3 ks" 3,9*0,5*4,24*3-2,04*1,74*3*0,5</t>
  </si>
  <si>
    <t>"odkopání násypu AŠ podchod pod tratí" 7,5*4,5*0,2*2</t>
  </si>
  <si>
    <t>Součet</t>
  </si>
  <si>
    <t>276</t>
  </si>
  <si>
    <t>1234</t>
  </si>
  <si>
    <t>přesun technologie protlaku pod potokem - dodavatelsky</t>
  </si>
  <si>
    <t>kpl</t>
  </si>
  <si>
    <t>-1222557524</t>
  </si>
  <si>
    <t>26</t>
  </si>
  <si>
    <t>132201203</t>
  </si>
  <si>
    <t>Hloubení rýh š do 2000 mm v hornině tř. 3 objemu do 5000 m3</t>
  </si>
  <si>
    <t>612019803</t>
  </si>
  <si>
    <t>2163,91+524,96</t>
  </si>
  <si>
    <t>"výkop pro drenáž - typ uložení B dle podélného profilu" (347+77,3)*0,2*0,2</t>
  </si>
  <si>
    <t>"montážní jámy pro protlak pod silnicí 7x3x3m a 3*3*3,3 m" 7*3*3+3*3*3,3</t>
  </si>
  <si>
    <t>27</t>
  </si>
  <si>
    <t>132201209</t>
  </si>
  <si>
    <t>Příplatek za lepivost k hloubení rýh š do 2000 mm v hornině tř. 3</t>
  </si>
  <si>
    <t>1218446895</t>
  </si>
  <si>
    <t>vykop*0,3</t>
  </si>
  <si>
    <t>28</t>
  </si>
  <si>
    <t>132201401</t>
  </si>
  <si>
    <t>Hloubená vykopávka pod základy v hornině tř. 3</t>
  </si>
  <si>
    <t>-2052218294</t>
  </si>
  <si>
    <t>"pro orient. sloupky 8ks" 8*2*0,2*0,2</t>
  </si>
  <si>
    <t>29</t>
  </si>
  <si>
    <t>134702401</t>
  </si>
  <si>
    <t>Vykopávky do 4 m2 pro studny spouštěné v hornině tř. 1 až 4 mimo kašovité a tekoucí hl do 10 m</t>
  </si>
  <si>
    <t>-553278827</t>
  </si>
  <si>
    <t xml:space="preserve">"pro osazení skruží vzdušníků a kalníků" </t>
  </si>
  <si>
    <t>2*1,4*1,4*0,5+1*2,0*2,0*0,5</t>
  </si>
  <si>
    <t>"pro Š DN 600s kruž DN 1500" 1*0,5*2*2</t>
  </si>
  <si>
    <t>"pro skruž DN 1000 Š 150" 1*0,5*1,4*1,4</t>
  </si>
  <si>
    <t>30</t>
  </si>
  <si>
    <t>141721119R</t>
  </si>
  <si>
    <t>Řízený zemní protlak hloubky do 6 m vnějšího průměru do 1000 mm v hornině tř 1 až 4, vč. svaření potrubí</t>
  </si>
  <si>
    <t>1038536408</t>
  </si>
  <si>
    <t>"pod silnicí a cyklostezkou" 21,1</t>
  </si>
  <si>
    <t>31</t>
  </si>
  <si>
    <t>M</t>
  </si>
  <si>
    <t>140310270R</t>
  </si>
  <si>
    <t>trubka ocelová prům. 1020/10 mm dle DIN 2458 - chránička</t>
  </si>
  <si>
    <t>-1793109643</t>
  </si>
  <si>
    <t>"Pod silnicí a cyklostezkou" 21,1</t>
  </si>
  <si>
    <t>291</t>
  </si>
  <si>
    <t>154</t>
  </si>
  <si>
    <t>přesun techniky pro protlak pod silnicí</t>
  </si>
  <si>
    <t>-2006268754</t>
  </si>
  <si>
    <t>232</t>
  </si>
  <si>
    <t>141721119R1</t>
  </si>
  <si>
    <t>Řízený zemní protlak hloubky do 6 m vnějšího průměru do650 mm v hornině tř 1 až 4</t>
  </si>
  <si>
    <t>1025046244</t>
  </si>
  <si>
    <t>"protlak pod Vracovslým potokem" 29</t>
  </si>
  <si>
    <t>234</t>
  </si>
  <si>
    <t>871411141</t>
  </si>
  <si>
    <t>Montáž potrubí z PE100 SDR 11 otevřený výkop svařovaných na tupo D 630/57,2 mm</t>
  </si>
  <si>
    <t>513681613</t>
  </si>
  <si>
    <t>233</t>
  </si>
  <si>
    <t>286136130R</t>
  </si>
  <si>
    <t>potrubí PEHD PE100 RC, SDR 11, 630/57,2 mm</t>
  </si>
  <si>
    <t>981110541</t>
  </si>
  <si>
    <t>29+14</t>
  </si>
  <si>
    <t>239</t>
  </si>
  <si>
    <t>153112122</t>
  </si>
  <si>
    <t>Zaberanění ocelových štětovnic na dl do 8 m ve standardních podmínkách z terénu</t>
  </si>
  <si>
    <t>1229738977</t>
  </si>
  <si>
    <t>"podchod pod Vracovským potokem" 6*13*2</t>
  </si>
  <si>
    <t>"montážmí jámy u protlaku pod silnicí OC DN 1000" 7*3*2+3*3*2+2*3,3*4</t>
  </si>
  <si>
    <t>241</t>
  </si>
  <si>
    <t>5</t>
  </si>
  <si>
    <t>štětovnice délky 6 m, skladná šíře 0,24 m - MJ pro přechod Vracovského potoka + MJ u protlaku  pod silnicí</t>
  </si>
  <si>
    <t>ks</t>
  </si>
  <si>
    <t>800816456</t>
  </si>
  <si>
    <t>13*2/0,24</t>
  </si>
  <si>
    <t>(86,4/2)/0,24</t>
  </si>
  <si>
    <t>240</t>
  </si>
  <si>
    <t>153113112</t>
  </si>
  <si>
    <t>Vytažení ocelových štětovnic dl do 12 m zaberaněných do hl 8 m z terénu ve standardnich podmínkách</t>
  </si>
  <si>
    <t>1262406934</t>
  </si>
  <si>
    <t>254</t>
  </si>
  <si>
    <t>171151101</t>
  </si>
  <si>
    <t>Hutnění boků násypů pro jakýkoliv sklon a míru zhutnění svahu</t>
  </si>
  <si>
    <t>-773492713</t>
  </si>
  <si>
    <t>"po odkopání násypu AŠ podchod pod tratí" (6,5*0,3*2+3,7*0,3*2)*2</t>
  </si>
  <si>
    <t>253</t>
  </si>
  <si>
    <t>171201101</t>
  </si>
  <si>
    <t>Uložení sypaniny do násypů nezhutněných</t>
  </si>
  <si>
    <t>-265030180</t>
  </si>
  <si>
    <t>"po odkopání násypu AŠ podchod pod tratí" 7,5*4,5*0,2*2</t>
  </si>
  <si>
    <t>230</t>
  </si>
  <si>
    <t>151821112</t>
  </si>
  <si>
    <t>Osazení a odstranění pažicího boxu středního hl výkopu do 3,5 m š do 2,5 m</t>
  </si>
  <si>
    <t>-1686041441</t>
  </si>
  <si>
    <t>733,53+3653,13</t>
  </si>
  <si>
    <t>41</t>
  </si>
  <si>
    <t>151821212</t>
  </si>
  <si>
    <t>Příplatek k pažicímu boxu střednímu hl výkopu do 3,5 m š do 2,5 m za první a ZKD den zapažení</t>
  </si>
  <si>
    <t>-369019022</t>
  </si>
  <si>
    <t>15*1,8*2*(1022,7/15)</t>
  </si>
  <si>
    <t>42</t>
  </si>
  <si>
    <t>161101101</t>
  </si>
  <si>
    <t>Svislé přemístění výkopku z horniny tř. 1 až 4 hl výkopu do 2,5 m</t>
  </si>
  <si>
    <t>1242956961</t>
  </si>
  <si>
    <t>vykop*0,5 "50%"</t>
  </si>
  <si>
    <t>43</t>
  </si>
  <si>
    <t>162201301</t>
  </si>
  <si>
    <t>Vodorovné přemístění lesní hrabanky do 50 m</t>
  </si>
  <si>
    <t>177114185</t>
  </si>
  <si>
    <t>226</t>
  </si>
  <si>
    <t>162201401</t>
  </si>
  <si>
    <t>Vodorovné přemístění větví stromů listnatých do 1 km D kmene do 300 mm</t>
  </si>
  <si>
    <t>-527054995</t>
  </si>
  <si>
    <t>227</t>
  </si>
  <si>
    <t>162201406</t>
  </si>
  <si>
    <t>Vodorovné přemístění větví stromů jehličnatých do 1 km D kmene do 500 mm</t>
  </si>
  <si>
    <t>-689416807</t>
  </si>
  <si>
    <t>44</t>
  </si>
  <si>
    <t>162701105</t>
  </si>
  <si>
    <t>Vodorovné přemístění do 10000 m výkopku z horniny tř. 1 až 4</t>
  </si>
  <si>
    <t>1614656206</t>
  </si>
  <si>
    <t>"přebytečná zemina" 1569,287</t>
  </si>
  <si>
    <t>32</t>
  </si>
  <si>
    <t>162701105R</t>
  </si>
  <si>
    <t>Vodorovné přemístění do 10000 m jílu od dodavatele</t>
  </si>
  <si>
    <t>-1752423283</t>
  </si>
  <si>
    <t>" obsyp  těsněním po úsecích 100 na délce po 3 m dle návrhu HG posudku 8 x" (3*1,4*1,1-3,4*0,315*0,315*3)*8</t>
  </si>
  <si>
    <t>45</t>
  </si>
  <si>
    <t>162701109</t>
  </si>
  <si>
    <t>Příplatek k vodorovnému přemístění výkopku/sypaniny z horniny tř. 1 až 4 ZKD 1000 m přes 10000 m</t>
  </si>
  <si>
    <t>-763036951</t>
  </si>
  <si>
    <t>"odvoz přebytečné zeminy do 20 km" 10*1569,287</t>
  </si>
  <si>
    <t>33</t>
  </si>
  <si>
    <t>162701109R</t>
  </si>
  <si>
    <t>-515702663</t>
  </si>
  <si>
    <t>1566,287*18</t>
  </si>
  <si>
    <t>231</t>
  </si>
  <si>
    <t>166101101</t>
  </si>
  <si>
    <t>Přehození neulehlého výkopku z horniny tř. 1 až 4</t>
  </si>
  <si>
    <t>-1837784225</t>
  </si>
  <si>
    <t>34</t>
  </si>
  <si>
    <t>167101101R</t>
  </si>
  <si>
    <t>Nakládání jílu u dodavatele</t>
  </si>
  <si>
    <t>-1344693226</t>
  </si>
  <si>
    <t>35</t>
  </si>
  <si>
    <t>167101103R</t>
  </si>
  <si>
    <t>Složení jílu z dopravního prostředku na stavbě</t>
  </si>
  <si>
    <t>-2074440676</t>
  </si>
  <si>
    <t>36</t>
  </si>
  <si>
    <t>124</t>
  </si>
  <si>
    <t>dodávka jílu pro zatěsnění výkopu pro obsyp - nabídka dodavatele</t>
  </si>
  <si>
    <t>t</t>
  </si>
  <si>
    <t>-475674172</t>
  </si>
  <si>
    <t>" obsyp  těsněním po úsecích 100 na délce po 3 m dle návrhu HG posudku" ((3*1,4*1,1-3,4*0,315*0,315*3)*8)*1,8</t>
  </si>
  <si>
    <t>46</t>
  </si>
  <si>
    <t>171201201</t>
  </si>
  <si>
    <t>Uložení sypaniny na skládky</t>
  </si>
  <si>
    <t>214485374</t>
  </si>
  <si>
    <t>"přebytečná zemina" 2705,842-1143,495+1,96+2+2+0,98</t>
  </si>
  <si>
    <t>47</t>
  </si>
  <si>
    <t>174101101</t>
  </si>
  <si>
    <t>Zásyp jam, šachet rýh nebo kolem objektů sypaninou se zhutněním</t>
  </si>
  <si>
    <t>-1968017670</t>
  </si>
  <si>
    <t>"zásyp skruží vzdušníky" 2*1,4*1,4*0,5</t>
  </si>
  <si>
    <t>"zásyp skruží kalníky" 1*2*2*0,5</t>
  </si>
  <si>
    <t>"zásyp zrušených vzdušníkových šachet" 1,8*1,5*1,5*3</t>
  </si>
  <si>
    <t>"zásyp AŠ 1.8.1" 4,1*3,05*2,96</t>
  </si>
  <si>
    <t>"zásyp kalníkové Š u cyklostezky" 2,75*2,73*2,7</t>
  </si>
  <si>
    <t>"zásyp výkopu"  2163,91+524,96-1450,47-171,28</t>
  </si>
  <si>
    <t xml:space="preserve">"zásyp výkopu pro Š 600skruž DN 1500"1*0,5*2*2 </t>
  </si>
  <si>
    <t>"zásyp pro Š 150 skruž DN 1000 mm" 1*0,5*1,4*1,4</t>
  </si>
  <si>
    <t>48</t>
  </si>
  <si>
    <t>583336740</t>
  </si>
  <si>
    <t>kamenivo těžené hrubé frakce 16-32</t>
  </si>
  <si>
    <t>-1129813201</t>
  </si>
  <si>
    <t>"zásyp skruží kalníky" 3,14*0,75*0,75*1*1*2,2</t>
  </si>
  <si>
    <t>"zásyp skruží vzdušníky" 3,14*0,5*0,5*1*2*2,2</t>
  </si>
  <si>
    <t>"zásyp skruže pro Š DN 600 skruž DN 1500" 3,14*0,75*0,75*0,5</t>
  </si>
  <si>
    <t>"zásyp skruže DN 100 pro Š 150" 3,14*0,5*0,5*0,5</t>
  </si>
  <si>
    <t>49</t>
  </si>
  <si>
    <t>175101101</t>
  </si>
  <si>
    <t>Obsyp potrubí bez prohození sypaniny z hornin tř. 1 až 4 uloženým do 3 m od kraje výkopu</t>
  </si>
  <si>
    <t>1310250414</t>
  </si>
  <si>
    <t>(1450,47+(7*3*1,04+3*3*1,04))-0,3132*938,2</t>
  </si>
  <si>
    <t xml:space="preserve">"obsyp  - vytl. potrubí" </t>
  </si>
  <si>
    <t>50</t>
  </si>
  <si>
    <t>583312000</t>
  </si>
  <si>
    <t>kamenivo těžené obsypový materiál 0-6 mm</t>
  </si>
  <si>
    <t>-1136317632</t>
  </si>
  <si>
    <t>1187,826*1,8</t>
  </si>
  <si>
    <t>51</t>
  </si>
  <si>
    <t>180401211</t>
  </si>
  <si>
    <t>Založení lučního trávníku výsevem v rovině a ve svahu do 1:5</t>
  </si>
  <si>
    <t>-42702089</t>
  </si>
  <si>
    <t>52</t>
  </si>
  <si>
    <t>005724720</t>
  </si>
  <si>
    <t>osivo směs travní krajinná - rovinná</t>
  </si>
  <si>
    <t>kg</t>
  </si>
  <si>
    <t>-1743321533</t>
  </si>
  <si>
    <t>53</t>
  </si>
  <si>
    <t>180401213</t>
  </si>
  <si>
    <t>Založení lučního trávníku výsevem ve svahu do 1:1</t>
  </si>
  <si>
    <t>-1041250366</t>
  </si>
  <si>
    <t>54</t>
  </si>
  <si>
    <t>005724740</t>
  </si>
  <si>
    <t>osivo směs travní krajinná - svahová</t>
  </si>
  <si>
    <t>-1172217087</t>
  </si>
  <si>
    <t>55</t>
  </si>
  <si>
    <t>181301105</t>
  </si>
  <si>
    <t>Rozprostření ornice pl do 500 m2 v rovině nebo ve svahu do 1:5 tl vrstvy do 300 mm</t>
  </si>
  <si>
    <t>672430975</t>
  </si>
  <si>
    <t>(323,36+40,22)/0,3</t>
  </si>
  <si>
    <t>37</t>
  </si>
  <si>
    <t>899911174R</t>
  </si>
  <si>
    <t>Montáž kluzné objímky výšky 130 mm vnějšího průměru potrubí do 617,4 mm</t>
  </si>
  <si>
    <t>1510235921</t>
  </si>
  <si>
    <t>38</t>
  </si>
  <si>
    <t>vymezovací objímka např. typ E výška 130 mm, š. 225 mm</t>
  </si>
  <si>
    <t>-625317234</t>
  </si>
  <si>
    <t>39</t>
  </si>
  <si>
    <t>3</t>
  </si>
  <si>
    <t>kluzná objímka např. typ H  výška 130 mm š. 225 m</t>
  </si>
  <si>
    <t>697044308</t>
  </si>
  <si>
    <t>222</t>
  </si>
  <si>
    <t>212752212</t>
  </si>
  <si>
    <t>Trativod z drenážních trubek plastových flexibilních D do 100 mm včetně lože otevřený výkop</t>
  </si>
  <si>
    <t>456414323</t>
  </si>
  <si>
    <t>"  čerpání vody z rýhy - uložení typ B"347,0+77,3</t>
  </si>
  <si>
    <t>223</t>
  </si>
  <si>
    <t>693112900</t>
  </si>
  <si>
    <t xml:space="preserve">geotextilie drenážní </t>
  </si>
  <si>
    <t>1569000275</t>
  </si>
  <si>
    <t>"drenážní potrubí  - typ uložení B"(347,0+77,3)*0,5</t>
  </si>
  <si>
    <t>242</t>
  </si>
  <si>
    <t>226112413</t>
  </si>
  <si>
    <t>Vrty velkoprofilové svislé nezapažené D do 850 mm hl přes 5 m hor. III</t>
  </si>
  <si>
    <t>1183450676</t>
  </si>
  <si>
    <t>"odvodňovací vrt prům. 800 mm - přechod přes Vracovský potok" 7*4</t>
  </si>
  <si>
    <t>246</t>
  </si>
  <si>
    <t>odvodňovací potrubí 630 mm s použitím filtrů</t>
  </si>
  <si>
    <t>-2014504996</t>
  </si>
  <si>
    <t>"vystrojení vrtů pro odvodnění přechodu přes Vracovský potok" 7*4</t>
  </si>
  <si>
    <t>57</t>
  </si>
  <si>
    <t>242111113</t>
  </si>
  <si>
    <t>Osazení pláště kopané studny z betonových skruží celokruhových D 1 m0</t>
  </si>
  <si>
    <t>-1968567598</t>
  </si>
  <si>
    <t>"bet. skruže DN 1000/1000"2</t>
  </si>
  <si>
    <t>58</t>
  </si>
  <si>
    <t>592253350</t>
  </si>
  <si>
    <t>skruž betonová studňová kruhová 1000/1000</t>
  </si>
  <si>
    <t>71481737</t>
  </si>
  <si>
    <t>59</t>
  </si>
  <si>
    <t>242111115</t>
  </si>
  <si>
    <t>Osazení pláště kopané studny z betonových skruží celokruhových DN 1,5 m</t>
  </si>
  <si>
    <t>-15451504</t>
  </si>
  <si>
    <t>"bet. skruže DN 1500/1000"1+1</t>
  </si>
  <si>
    <t>60</t>
  </si>
  <si>
    <t>592255650</t>
  </si>
  <si>
    <t>skruž betonová DN 1500</t>
  </si>
  <si>
    <t>-1224356162</t>
  </si>
  <si>
    <t>289</t>
  </si>
  <si>
    <t>242791113</t>
  </si>
  <si>
    <t>Zapuštění zárubnice z plastických hmot hl do 50 m DN nad 250 do 300</t>
  </si>
  <si>
    <t>-836698013</t>
  </si>
  <si>
    <t>"zapuštění čerpací jímky u ložení potrubí typ B PP SN4 prům. 315 mm11 ks dl. 40 m" 40</t>
  </si>
  <si>
    <t>290</t>
  </si>
  <si>
    <t>286113260</t>
  </si>
  <si>
    <t>trubka kanalizace plastová KGEM-315x5000 mm SN4</t>
  </si>
  <si>
    <t>-2078933760</t>
  </si>
  <si>
    <t>"zapuštění čerpací jímky u ložení potrubí typ B PP SN4 prům. 315 mm11 ks dl. 40 m" 40/5</t>
  </si>
  <si>
    <t>244</t>
  </si>
  <si>
    <t>242791118</t>
  </si>
  <si>
    <t>Zapuštění zárubnice z plastických hmot hl do 50 m DN nad 600 do 700</t>
  </si>
  <si>
    <t>-56262514</t>
  </si>
  <si>
    <t>"odvodňovací pažnice prům. 600 mm - přechod přes Vracovský potok" 7*4</t>
  </si>
  <si>
    <t>245</t>
  </si>
  <si>
    <t>242941111</t>
  </si>
  <si>
    <t>Vytvoření filtru obalením zárubnice síťovinou</t>
  </si>
  <si>
    <t>-450483737</t>
  </si>
  <si>
    <t>"vrty pro odvodňení přechod Vracovského potoka" 3,14*0,63*2*4</t>
  </si>
  <si>
    <t>61</t>
  </si>
  <si>
    <t>275313511</t>
  </si>
  <si>
    <t>Základové patky z betonu tř. C 12/15</t>
  </si>
  <si>
    <t>1737934770</t>
  </si>
  <si>
    <t>"betonáž orientačních sloupků" (0,6*0,6*2-3,14*0,1*0,1*2)*18</t>
  </si>
  <si>
    <t>62</t>
  </si>
  <si>
    <t>274</t>
  </si>
  <si>
    <t>Výplňový beton sloupku</t>
  </si>
  <si>
    <t>-358316798</t>
  </si>
  <si>
    <t>"výplňový beton vnitřku orient. sloupků 8ks, dl. 3,8 m" 8*3,14*0,1*0,1*3,8</t>
  </si>
  <si>
    <t>249</t>
  </si>
  <si>
    <t>312231118</t>
  </si>
  <si>
    <t>Zdivo výplňové z cihel dl 290 mm pevnosti P 7 až 15 na MC 15</t>
  </si>
  <si>
    <t>1508946496</t>
  </si>
  <si>
    <t>"cihelné zdivo v AŠ a kalníkové Š podchod pod silnicí" 0,7*0,7*0,35*2</t>
  </si>
  <si>
    <t>63</t>
  </si>
  <si>
    <t>317121102</t>
  </si>
  <si>
    <t>Montáž prefabrikovaných překladů pro světlost otvoru do 1800 mm</t>
  </si>
  <si>
    <t>-1875937479</t>
  </si>
  <si>
    <t>"AŠ podchod pod tratí" 16*2</t>
  </si>
  <si>
    <t>252</t>
  </si>
  <si>
    <t>593215100R</t>
  </si>
  <si>
    <t>překlad železobetonový např. RZP 119/14/22 V 119x14x21,5 cm</t>
  </si>
  <si>
    <t>331919839</t>
  </si>
  <si>
    <t>65</t>
  </si>
  <si>
    <t>317121103</t>
  </si>
  <si>
    <t>Montáž prefabrikovaných překladů pro světlost otvoru do 3750 mm</t>
  </si>
  <si>
    <t>2123049921</t>
  </si>
  <si>
    <t>"AŠ podchod pod tratí" (20+20)*2</t>
  </si>
  <si>
    <t>251</t>
  </si>
  <si>
    <t>593211590R</t>
  </si>
  <si>
    <t>překlad železobetonový např. RZP 209/14/22 V 209x14x21,5 cm</t>
  </si>
  <si>
    <t>2082265577</t>
  </si>
  <si>
    <t>67</t>
  </si>
  <si>
    <t>338171112</t>
  </si>
  <si>
    <t>Osazování sloupků  ocelových v 2 m se zabetonováním</t>
  </si>
  <si>
    <t>-627132009</t>
  </si>
  <si>
    <t>248</t>
  </si>
  <si>
    <t>342311611R</t>
  </si>
  <si>
    <t>vyplnění  řídkým betonem</t>
  </si>
  <si>
    <t>-48250182</t>
  </si>
  <si>
    <t>"chránička a potrubí podchod pod silnicí D1.8.1"  6,15+3,85</t>
  </si>
  <si>
    <t>68</t>
  </si>
  <si>
    <t>899713111</t>
  </si>
  <si>
    <t>Orientační tabulky na sloupku ocelovém</t>
  </si>
  <si>
    <t>-530010677</t>
  </si>
  <si>
    <t>69</t>
  </si>
  <si>
    <t>orientační sloupek modro bílý, prům 200 mm v 3,8 m</t>
  </si>
  <si>
    <t>-1336257954</t>
  </si>
  <si>
    <t>70</t>
  </si>
  <si>
    <t>451572111</t>
  </si>
  <si>
    <t>Lože pod potrubí otevřený výkop z kameniva drobného těženého zrnitost  max. do 2-8 mm cena je vč. materiálu</t>
  </si>
  <si>
    <t>1832972886</t>
  </si>
  <si>
    <t>168,28</t>
  </si>
  <si>
    <t>"motnážní jámy pro protlak u silnice" 7*3*0,1+3*3*0,1</t>
  </si>
  <si>
    <t>71</t>
  </si>
  <si>
    <t>452311131</t>
  </si>
  <si>
    <t>Podkladní blokyz betonu prostého tř. C 12/15 otevřený výkop</t>
  </si>
  <si>
    <t>433318680</t>
  </si>
  <si>
    <t>"podkladní bloky" 0,4*7</t>
  </si>
  <si>
    <t>72</t>
  </si>
  <si>
    <t>452313141</t>
  </si>
  <si>
    <t>Podkladní bloky z betonu prostého tř. C 16/20 otevřený výkop</t>
  </si>
  <si>
    <t>1196296543</t>
  </si>
  <si>
    <t>"AŠ podchod pod tratí  betonové bloky pod armatury" 0,3*0,3*0,24*4</t>
  </si>
  <si>
    <t>73</t>
  </si>
  <si>
    <t>452313192</t>
  </si>
  <si>
    <t>Příplatek ke zřizování podkladních bloků z betonu prostého za práce ve štole</t>
  </si>
  <si>
    <t>1798719920</t>
  </si>
  <si>
    <t>74</t>
  </si>
  <si>
    <t>452351101</t>
  </si>
  <si>
    <t>Bednění podkladních desek nebo bloků nebo sedlového lože otevřený výkop</t>
  </si>
  <si>
    <t>1334535374</t>
  </si>
  <si>
    <t>0,5*7</t>
  </si>
  <si>
    <t>75</t>
  </si>
  <si>
    <t>452353101</t>
  </si>
  <si>
    <t>Bednění podkladních bloků otevřený výkop</t>
  </si>
  <si>
    <t>1636151071</t>
  </si>
  <si>
    <t>"AŠ 33 bet. bloky" 0,3*0,14*4+0,12*0,48*4</t>
  </si>
  <si>
    <t>"AŠ podchod pod tratí  betonové bloky pod armatury" 0,3*0,24*8</t>
  </si>
  <si>
    <t>78</t>
  </si>
  <si>
    <t>591241111</t>
  </si>
  <si>
    <t>Kladení dlažby z kostek drobných z kamene na MC tl 50 mm</t>
  </si>
  <si>
    <t>-2138271961</t>
  </si>
  <si>
    <t>"pro obdláždění poklopů vzdušníku a kalníku a Š " (3,14*0,5*0,5-3,14*0,1*0,1)*7</t>
  </si>
  <si>
    <t>79</t>
  </si>
  <si>
    <t>583801200</t>
  </si>
  <si>
    <t>kostka dlažební drobná, žula velikost 8/10 cm</t>
  </si>
  <si>
    <t>2133291329</t>
  </si>
  <si>
    <t>"pro obdláždění poklopů vzdušníku 1t/m2" (3,14*0,5*0,5-3,14*0,1*0,1)*7*0,2</t>
  </si>
  <si>
    <t>80</t>
  </si>
  <si>
    <t>596811120</t>
  </si>
  <si>
    <t>Kladení betonové dlažby komunikací pro pěší do lože z kameniva vel do 0,09 m2 plochy do 50 m2</t>
  </si>
  <si>
    <t>1212247074</t>
  </si>
  <si>
    <t>"AŠ přechod přes trať odláždění poklopu" 0,3*1,2*8</t>
  </si>
  <si>
    <t>81</t>
  </si>
  <si>
    <t>592457000</t>
  </si>
  <si>
    <t>dlažba betonová plošná hladká 30x30x4,5 cm šedá</t>
  </si>
  <si>
    <t>-605642403</t>
  </si>
  <si>
    <t>82</t>
  </si>
  <si>
    <t>611121111</t>
  </si>
  <si>
    <t>Zatření spár cementovou maltou vnitřních stropů</t>
  </si>
  <si>
    <t>1071938575</t>
  </si>
  <si>
    <t>"AŠ  podchod pod tratí" 5,3*3,5*2-0,6*0,7*2</t>
  </si>
  <si>
    <t>83</t>
  </si>
  <si>
    <t>611331111</t>
  </si>
  <si>
    <t>Cementová omítka hrubá jednovrstvá zatřená vnitřních stropů rovných nanášená ručně</t>
  </si>
  <si>
    <t>-754447340</t>
  </si>
  <si>
    <t>84</t>
  </si>
  <si>
    <t>618631111</t>
  </si>
  <si>
    <t>Stěrka z těsnící malty dvouvrstvá vnitřních rovinných ploch konstrukcí ČOV nebo nádrží</t>
  </si>
  <si>
    <t>566287573</t>
  </si>
  <si>
    <t>"AŠ podchod pod tratí" 5,3*3,5*2*2+2,8*2,6*2*2</t>
  </si>
  <si>
    <t>85</t>
  </si>
  <si>
    <t>632450131</t>
  </si>
  <si>
    <t>Vyrovnávací cementový potěr tl do 20 mm ze suchých směsí provedený v ploše</t>
  </si>
  <si>
    <t>976578182</t>
  </si>
  <si>
    <t>86</t>
  </si>
  <si>
    <t>632450134</t>
  </si>
  <si>
    <t>Vyrovnávací cementový potěr tl do 50 mm ze suchých směsí provedený v ploše</t>
  </si>
  <si>
    <t>-72241829</t>
  </si>
  <si>
    <t>275</t>
  </si>
  <si>
    <t>126</t>
  </si>
  <si>
    <t>segmentové prostupové těsnění z EPDM kaučuk pro plastové trubky a nerez šrouby tl. těsněného otvoru 70mm ve stěně AŠ cena za segment</t>
  </si>
  <si>
    <t>1770112014</t>
  </si>
  <si>
    <t>87</t>
  </si>
  <si>
    <t>nerezové výsuvné madla</t>
  </si>
  <si>
    <t xml:space="preserve">kus </t>
  </si>
  <si>
    <t>-2091816883</t>
  </si>
  <si>
    <t>"AŠ  podchod pod tratí " 2</t>
  </si>
  <si>
    <t>88</t>
  </si>
  <si>
    <t>nerezový opěrný blok</t>
  </si>
  <si>
    <t>599963338</t>
  </si>
  <si>
    <t>89</t>
  </si>
  <si>
    <t>6</t>
  </si>
  <si>
    <t>marker (značkovač) kulového tvaru modré barvy</t>
  </si>
  <si>
    <t>-831488408</t>
  </si>
  <si>
    <t>90</t>
  </si>
  <si>
    <t>71R</t>
  </si>
  <si>
    <t>těsnění přírubového spoje+ mosaz matky, šrouby nerez a těsnění s kovovou vložkou DN 80 PN 16</t>
  </si>
  <si>
    <t>1271265629</t>
  </si>
  <si>
    <t>"ztratné 5%" 6*1,05</t>
  </si>
  <si>
    <t>235</t>
  </si>
  <si>
    <t xml:space="preserve">sanace podchodu pod železnicí DN 600 vč. materiálu - dodávka  </t>
  </si>
  <si>
    <t>-515053074</t>
  </si>
  <si>
    <t>"cena dle nabídky dodavatele" 33,5+1,5</t>
  </si>
  <si>
    <t>"sanace otrubí z OC 630/8 mm provedením tlakového rukávce s integrovanými skelnými vlákny samonosného DN 600 min. pro PN 16 s tl stěny min. 15 mm"</t>
  </si>
  <si>
    <t>"rukávec sycen 2-složkovou epoxidovou pryskyřicí"</t>
  </si>
  <si>
    <t>286</t>
  </si>
  <si>
    <t>125</t>
  </si>
  <si>
    <t>ošetřební stávajícího ocelového potrubí  před nasazením spojek - obroušení svarů</t>
  </si>
  <si>
    <t>-2061484667</t>
  </si>
  <si>
    <t>236</t>
  </si>
  <si>
    <t>monitoring před a po sanaci podchodu pod železnicí - dodávka</t>
  </si>
  <si>
    <t>-51683909</t>
  </si>
  <si>
    <t>"cenová nabídka dodavatele" 70</t>
  </si>
  <si>
    <t>237</t>
  </si>
  <si>
    <t>vytěžení + čištění potrubí pod železnicí - dodávka</t>
  </si>
  <si>
    <t>-547594477</t>
  </si>
  <si>
    <t>"cenobá nabídka dodavatele" 1</t>
  </si>
  <si>
    <t>238</t>
  </si>
  <si>
    <t>přesuny-sanační technologie, kamera, čistící vůz a materiál ze zahraničí - dodávka podchod pod železnicí</t>
  </si>
  <si>
    <t>209827022</t>
  </si>
  <si>
    <t>"cenová nabídka dodavatele" 1</t>
  </si>
  <si>
    <t>91</t>
  </si>
  <si>
    <t>851441131</t>
  </si>
  <si>
    <t>Montáž potrubí z trub litinových hrdlových s integrovaným těsněním otevřený výkop DN 600</t>
  </si>
  <si>
    <t>-871295754</t>
  </si>
  <si>
    <t>956,6</t>
  </si>
  <si>
    <t>92</t>
  </si>
  <si>
    <t>2T</t>
  </si>
  <si>
    <t>TroubytlakovéztvárnélitinyDN600/6mdle ČSNEN545 aISO2531 s jednokomorovýmhrdlem tl. tř.dle ČSN EN 545 C30 vnější povrchovázesíl spec ochrana trubekPUX,vrstva střííkaného polyuretanu dle ČSNEN15189,vnitřnípovrtchováochranastříkaný polyuretanPURdleČSNEN15655</t>
  </si>
  <si>
    <t>-2010925451</t>
  </si>
  <si>
    <t>Trouby tlakové z tvárné litiny DN600/6 m dle ČSN EN 545 a ISO 2531 s jednokomorovým hrdlem tl. tř.dle ČSN EN 545 C30 vnější povrchová</t>
  </si>
  <si>
    <t>zesílená speciální ochrana trubek PUX, vrstva střííkaného polyuretanu dle ČSNEN15189</t>
  </si>
  <si>
    <t>vnitřní povrtchová ochrana stříkaný polyuretanPUR dle ČSN  EN 15655</t>
  </si>
  <si>
    <t>142,7/6-2 "kalibrovaná"</t>
  </si>
  <si>
    <t>280</t>
  </si>
  <si>
    <t>2T1</t>
  </si>
  <si>
    <t>1965594853</t>
  </si>
  <si>
    <t>2 "kalibrovaná"</t>
  </si>
  <si>
    <t>93</t>
  </si>
  <si>
    <t>2T12T1</t>
  </si>
  <si>
    <t>Trouby tlakové z TL DN 600/6 m dle ČSN EN 545 a ISO 2531 s jednokomorovým hrdlem + pružný násuvný zasouvací spoj těsnící kroužek funkci zámkovou tl. ř. C40 vnější povrchová ochrana trubek PUX tříkaný polyuretan ČSN EN 151189vnitřní ochrana stříkaný polyur</t>
  </si>
  <si>
    <t>-302501506</t>
  </si>
  <si>
    <t>Trouby tlakové z TL DN 600/6 m dle ČSN EN 545 a ISO 2531 s jednokomorovým hrdlem + pružný násuvný</t>
  </si>
  <si>
    <t>zasouvací spoj těsnící kroužek funkci zámkovou tl. ř. C40 vnější povrchovázesílená speciální ochrana trubek</t>
  </si>
  <si>
    <t>PUX tříkaný polyuretan ČSN EN 151189vnitřní ochrana stříkaný polyuretan PUR dle ČSN EN 15655</t>
  </si>
  <si>
    <t>813,8/6-5 "kalibrovaná"</t>
  </si>
  <si>
    <t>281</t>
  </si>
  <si>
    <t>2T12T11</t>
  </si>
  <si>
    <t>1658836207</t>
  </si>
  <si>
    <t>5 "kalibrovaná"</t>
  </si>
  <si>
    <t>96</t>
  </si>
  <si>
    <t>1TKROUZEK</t>
  </si>
  <si>
    <t>Kroužek těsnící DN 600 pro spoj jednokomorový</t>
  </si>
  <si>
    <t>-398616629</t>
  </si>
  <si>
    <t>25</t>
  </si>
  <si>
    <t>97</t>
  </si>
  <si>
    <t>1TKR_CALIB</t>
  </si>
  <si>
    <t>Kroužek těsnící DN 600  se zámky</t>
  </si>
  <si>
    <t>-1760248384</t>
  </si>
  <si>
    <t>197 "kolena zamč. úsek + A kus vždy+ trasa"</t>
  </si>
  <si>
    <t>98</t>
  </si>
  <si>
    <t>852241121</t>
  </si>
  <si>
    <t>Montáž potrubí z trub litinových tlakových přírubových normálních délek otevřený výkop DN 80</t>
  </si>
  <si>
    <t>-1280196037</t>
  </si>
  <si>
    <t>99</t>
  </si>
  <si>
    <t>552522260</t>
  </si>
  <si>
    <t>trouba přírubová TP-DN 80 PN16L=0,3 m</t>
  </si>
  <si>
    <t>937953731</t>
  </si>
  <si>
    <t>"z TLT dle ČSN EN545 a ISO 2531, VNĚJŠÍ A VNITŘNÍ POVRCH – PRÁŠKOVÝ EPOXID O SÍLE 250 MIKROGRAMŮ  DLE  ČSN EN 14901" 1</t>
  </si>
  <si>
    <t>261</t>
  </si>
  <si>
    <t>852311121</t>
  </si>
  <si>
    <t>Montáž potrubí z trub litinových tlakových přírubových normálních délek otevřený výkop DN 150</t>
  </si>
  <si>
    <t>-1912776608</t>
  </si>
  <si>
    <t>262</t>
  </si>
  <si>
    <t>552522550</t>
  </si>
  <si>
    <t>trouba přírubová TP-DN 150 PN 16 TT L=1,0 m</t>
  </si>
  <si>
    <t>-13174435</t>
  </si>
  <si>
    <t>283</t>
  </si>
  <si>
    <t>552517260R</t>
  </si>
  <si>
    <t>příruba slepá  DN 150 PN 16</t>
  </si>
  <si>
    <t>-1208730635</t>
  </si>
  <si>
    <t>"opravy v Š u žel. tratě" 2</t>
  </si>
  <si>
    <t>103</t>
  </si>
  <si>
    <t>852351121</t>
  </si>
  <si>
    <t>Montáž potrubí z trub litinových tlakových přírubových normálních délek otevřený výkop DN 200</t>
  </si>
  <si>
    <t>1086117189</t>
  </si>
  <si>
    <t>104</t>
  </si>
  <si>
    <t>552522590</t>
  </si>
  <si>
    <t>trouba přírubová TP-DN 200 PN 16L=0,2 m</t>
  </si>
  <si>
    <t>1861677561</t>
  </si>
  <si>
    <t>"z TLT dle ČSN EN545 a ISO 2531, VNĚJŠÍ A VNITŘNÍ POVRCH – PRÁŠKOVÝ EPOXID O SÍLE 250 MIKROGRAMŮ  DLE  ČSN EN 14901"1</t>
  </si>
  <si>
    <t>277</t>
  </si>
  <si>
    <t>852441121</t>
  </si>
  <si>
    <t>Montáž potrubí z trub litinových tlakových přírubových normálních délek otevřený výkop DN 600</t>
  </si>
  <si>
    <t>1843329672</t>
  </si>
  <si>
    <t>"TLT TP DN 6000 PN16 dl. 300 mm oprava šachty u žel. tratě" 1</t>
  </si>
  <si>
    <t>278</t>
  </si>
  <si>
    <t>552533290R</t>
  </si>
  <si>
    <t>trouba přírubová litinová TP DN 600 mm PN 16 délka 300 mm</t>
  </si>
  <si>
    <t>-1095978397</t>
  </si>
  <si>
    <t>"TLT TP DN 600 PN 16 dl. 300 mm - oparav šachty u žel přechodu" 1</t>
  </si>
  <si>
    <t>106</t>
  </si>
  <si>
    <t>857242121</t>
  </si>
  <si>
    <t>Montáž litinových tvarovek jednoosých přírubových otevřený výkop DN 80</t>
  </si>
  <si>
    <t>2134208101</t>
  </si>
  <si>
    <t>107</t>
  </si>
  <si>
    <t>18TL</t>
  </si>
  <si>
    <t>Koleno přírubové P DN 80 v PN 16</t>
  </si>
  <si>
    <t>1682622907</t>
  </si>
  <si>
    <t>"z TLT dle ČSN EN545 a ISO 2531, VNĚJŠÍ A VNITŘNÍ POVRCH – PRÁŠKOVÝ EPOXID"</t>
  </si>
  <si>
    <t>"O SÍLE 250 MIKROGRAMŮ  DLE  ČSN EN 14901"1</t>
  </si>
  <si>
    <t>109</t>
  </si>
  <si>
    <t>Těsnění s kovovou vložkou přírubových spojů + šroubynerez, matice mosaz DN 150 PN 16</t>
  </si>
  <si>
    <t>1290391077</t>
  </si>
  <si>
    <t>"ztratné 5%" 14*1,05</t>
  </si>
  <si>
    <t>110</t>
  </si>
  <si>
    <t>těsnění s kovovou vložkou přírubových spojů + šrouby nezrez, matice mosaz DN 600 PN 16</t>
  </si>
  <si>
    <t>1566039584</t>
  </si>
  <si>
    <t>"ztratné 5%" 18*1,05</t>
  </si>
  <si>
    <t>111</t>
  </si>
  <si>
    <t>74R</t>
  </si>
  <si>
    <t>těsnění s kovovou vložkou přírubových spojů + šrouby nerez, matice pmosaz DN200 PN 16</t>
  </si>
  <si>
    <t>-1052033929</t>
  </si>
  <si>
    <t>"ztratné 5%"6*1,05</t>
  </si>
  <si>
    <t>112</t>
  </si>
  <si>
    <t>pasta mazací 0,85 kg</t>
  </si>
  <si>
    <t>1163882461</t>
  </si>
  <si>
    <t>113</t>
  </si>
  <si>
    <t>76</t>
  </si>
  <si>
    <t>opravný nátěr černý určený pro trouby výše specifikované</t>
  </si>
  <si>
    <t>904966862</t>
  </si>
  <si>
    <t>114</t>
  </si>
  <si>
    <t>857312121</t>
  </si>
  <si>
    <t>Montáž litinových tvarovek jednoosých přírubových otevřený výkop DN 150</t>
  </si>
  <si>
    <t>-72217331</t>
  </si>
  <si>
    <t>1+1+1</t>
  </si>
  <si>
    <t>115</t>
  </si>
  <si>
    <t>552598190</t>
  </si>
  <si>
    <t>přechod přírubový RP tvárná litina DN150/80 L300 mm PN 16</t>
  </si>
  <si>
    <t>-27833843</t>
  </si>
  <si>
    <t>266</t>
  </si>
  <si>
    <t>552540290</t>
  </si>
  <si>
    <t>koleno přírubové z tvárné litiny,práškový epoxid, tl.250µm Q-kus DN 150-90°</t>
  </si>
  <si>
    <t>-1676486806</t>
  </si>
  <si>
    <t>116</t>
  </si>
  <si>
    <t>552536630R</t>
  </si>
  <si>
    <t>příruba přechodováz tvárné litiny, X DN 150/80 mm</t>
  </si>
  <si>
    <t>46797764</t>
  </si>
  <si>
    <t>264</t>
  </si>
  <si>
    <t>857314121</t>
  </si>
  <si>
    <t>Montáž litinových tvarovek odbočných přírubových otevřený výkop DN 150</t>
  </si>
  <si>
    <t>2095590425</t>
  </si>
  <si>
    <t>265</t>
  </si>
  <si>
    <t>552507240</t>
  </si>
  <si>
    <t xml:space="preserve">tvarovka přírubová s přírubovou odbočkou T-DN 150x150 PN 16 </t>
  </si>
  <si>
    <t>-1581056176</t>
  </si>
  <si>
    <t>117</t>
  </si>
  <si>
    <t>857352121</t>
  </si>
  <si>
    <t>Montáž litinových tvarovek jednoosých přírubových otevřený výkop DN 200</t>
  </si>
  <si>
    <t>-1992985238</t>
  </si>
  <si>
    <t>118</t>
  </si>
  <si>
    <t>koleno 1</t>
  </si>
  <si>
    <t>koleno PP DN 200 PN 16</t>
  </si>
  <si>
    <t>664769954</t>
  </si>
  <si>
    <t>"z TLT dle ČSN EN545 a ISO 2531, VNĚJŠÍ A VNITŘNÍ POVRCH – PRÁŠKOVÝ EPOXID O SÍLE 250 MIKROGRAMŮ  DLE  ČSN EN 14901" 2</t>
  </si>
  <si>
    <t>120</t>
  </si>
  <si>
    <t>857441131</t>
  </si>
  <si>
    <t>Montáž litinových tvarovek jednoosých hrdlových otevřený výkop s integrovaným těsněním DN 600</t>
  </si>
  <si>
    <t>-1524977580</t>
  </si>
  <si>
    <t>8+2+6+6+4+1+1+6+2+4</t>
  </si>
  <si>
    <t>121</t>
  </si>
  <si>
    <t>3TLSTD</t>
  </si>
  <si>
    <t>koleno K 45 st. DN 600   PN 16, hrdlové</t>
  </si>
  <si>
    <t>1350463965</t>
  </si>
  <si>
    <t>"z TLT dle ČSN EN545 a ISO 2531, VNĚJŠÍ A VNITŘNÍ POVRCH – PRÁŠKOVÝ EPOXID O SÍLE 250 MIKROGRAMŮ  DLE  ČSN EN 14901" 8</t>
  </si>
  <si>
    <t>260</t>
  </si>
  <si>
    <t>3TLSTDr</t>
  </si>
  <si>
    <t>koleno K 90 st. DN 600   PN 16, hrdlové</t>
  </si>
  <si>
    <t>1084710248</t>
  </si>
  <si>
    <t>258</t>
  </si>
  <si>
    <t>3TL12</t>
  </si>
  <si>
    <t>koleno K 30 st. DN 600   PN 16, hrdlové</t>
  </si>
  <si>
    <t>-135421170</t>
  </si>
  <si>
    <t>122</t>
  </si>
  <si>
    <t>3TLSTDK11</t>
  </si>
  <si>
    <t>koleno K 11 1/4st. DN 600   PN 16, hrdlové</t>
  </si>
  <si>
    <t>524472556</t>
  </si>
  <si>
    <t>"z TLT dle ČSN EN545 a ISO 2531, VNĚJŠÍ A VNITŘNÍ POVRCH – PRÁŠKOVÝ EPOXID O SÍLE 250 MIKROGRAMŮ  DLE  ČSN EN 14901" 6</t>
  </si>
  <si>
    <t>123</t>
  </si>
  <si>
    <t>3TLE</t>
  </si>
  <si>
    <t xml:space="preserve">E DN 600   PN 16,  </t>
  </si>
  <si>
    <t>2045058258</t>
  </si>
  <si>
    <t>257</t>
  </si>
  <si>
    <t>552536690R</t>
  </si>
  <si>
    <t>příruba zaslepovací z tvárné litiny,práškový epoxid, tl.250µm X DN 600 mm PN 16</t>
  </si>
  <si>
    <t>-930525004</t>
  </si>
  <si>
    <t>F KUS</t>
  </si>
  <si>
    <t>F DN 600 PN 16 dl. 1,0 m</t>
  </si>
  <si>
    <t>-671975069</t>
  </si>
  <si>
    <t>273</t>
  </si>
  <si>
    <t>F KUS1</t>
  </si>
  <si>
    <t>F DN 600 PN 16 dl. 1,5 m- na zakázku</t>
  </si>
  <si>
    <t>1961470177</t>
  </si>
  <si>
    <t>552540570R11</t>
  </si>
  <si>
    <t>koleno 22 1/2 st.hrdlové  z tvárné litiny,práškový epoxid, tl.250µm  DN 600 mm PN 16</t>
  </si>
  <si>
    <t>1585866496</t>
  </si>
  <si>
    <t>284</t>
  </si>
  <si>
    <t>5521254</t>
  </si>
  <si>
    <t>Navařovací příruba OC PN 16 DN 600</t>
  </si>
  <si>
    <t>-1161774305</t>
  </si>
  <si>
    <t>" oparav v Š u žel. tratě" 2</t>
  </si>
  <si>
    <t>285</t>
  </si>
  <si>
    <t>12365</t>
  </si>
  <si>
    <t xml:space="preserve">ocelová chránička prům. 710/5 mm </t>
  </si>
  <si>
    <t>-169638611</t>
  </si>
  <si>
    <t>" oprava Š u žel. tratě 4ks " 4</t>
  </si>
  <si>
    <t>857443131</t>
  </si>
  <si>
    <t>Montáž litinových tvarovek odbočných hrdlových otevřený výkop s integrovaným těsněním DN 600</t>
  </si>
  <si>
    <t>9605623</t>
  </si>
  <si>
    <t>1+1+2+1</t>
  </si>
  <si>
    <t>127</t>
  </si>
  <si>
    <t>7TL</t>
  </si>
  <si>
    <t>A 600/80 PN 16, pro spoj  STD  vnitřní i vnější povrchová ochrana provedena modrým práškovým epoxidem o tl. 250 mikrometrů dle ČSN EN 14901</t>
  </si>
  <si>
    <t>1535733551</t>
  </si>
  <si>
    <t>128</t>
  </si>
  <si>
    <t>7TL1</t>
  </si>
  <si>
    <t>A 600/200PN 16, pro spoj  STD  vnitřní i vnější povrchová ochrana provedena modrým práškovým epoxidem o tl. 250 mikrometrů dle ČSN EN 14901</t>
  </si>
  <si>
    <t>1559736043</t>
  </si>
  <si>
    <t>259</t>
  </si>
  <si>
    <t>7TL12</t>
  </si>
  <si>
    <t>A 600/600PN 16, pro spoj  STD  vnitřní i vnější povrchová ochrana provedena modrým práškovým epoxidem o tl. 250 mikrometrů dle ČSN EN 14901</t>
  </si>
  <si>
    <t>442278251</t>
  </si>
  <si>
    <t>263</t>
  </si>
  <si>
    <t>7TL13</t>
  </si>
  <si>
    <t>A 600/150PN 16, pro spoj  STD  vnitřní i vnější povrchová ochrana provedena modrým práškovým epoxidem o tl. 250 mikrometrů dle ČSN EN 14901</t>
  </si>
  <si>
    <t>-1513164050</t>
  </si>
  <si>
    <t>129</t>
  </si>
  <si>
    <t>857444121</t>
  </si>
  <si>
    <t>Montáž litinových tvarovek odbočných přírubových otevřený výkop DN 600</t>
  </si>
  <si>
    <t>2094353521</t>
  </si>
  <si>
    <t>130</t>
  </si>
  <si>
    <t xml:space="preserve">T DN 600/150PN 16 přírubové z tvárné litiny, </t>
  </si>
  <si>
    <t>-1518019770</t>
  </si>
  <si>
    <t>"z TLT dle ČSN EN545 a ISO 2531, VNĚJŠÍ A VNITŘNÍ POVRCH – PRÁŠKOVÝ EPOXID O SÍLE 250 MIKROGRAMŮ  DLE  ČSN EN 14901"2</t>
  </si>
  <si>
    <t>132</t>
  </si>
  <si>
    <t>871311121</t>
  </si>
  <si>
    <t>Montáž potrubí z trubek z tlakového polyetylénu otevřený výkop svařovaných vnější průměr 160 mm</t>
  </si>
  <si>
    <t>-2025515184</t>
  </si>
  <si>
    <t>5,7</t>
  </si>
  <si>
    <t>133</t>
  </si>
  <si>
    <t>286131180</t>
  </si>
  <si>
    <t>potrubí vodovodní PE100 RC PN16 SDR11 160 x 14,6 mm</t>
  </si>
  <si>
    <t>1626013000</t>
  </si>
  <si>
    <t>135</t>
  </si>
  <si>
    <t>871351212</t>
  </si>
  <si>
    <t>Montáž potrubí z PE100 SDR 11 otevřený výkop svařovaných elektrotvarovkou D 225 x 20,5 mm</t>
  </si>
  <si>
    <t>1416901100</t>
  </si>
  <si>
    <t>0,75+3,5</t>
  </si>
  <si>
    <t>136</t>
  </si>
  <si>
    <t>286135630</t>
  </si>
  <si>
    <t xml:space="preserve">potrubí PE100 RC , SDR11, 225x20,5mm </t>
  </si>
  <si>
    <t>-1825998428</t>
  </si>
  <si>
    <t>137</t>
  </si>
  <si>
    <t>877241112</t>
  </si>
  <si>
    <t>Montáž elektrokolen 90° na potrubí z PE trub D 90</t>
  </si>
  <si>
    <t>809581772</t>
  </si>
  <si>
    <t>138</t>
  </si>
  <si>
    <t>286149360</t>
  </si>
  <si>
    <t>elektrokoleno 90°, PE 100, SDR 11, d 90</t>
  </si>
  <si>
    <t>-1130668529</t>
  </si>
  <si>
    <t>139</t>
  </si>
  <si>
    <t>1LN 90</t>
  </si>
  <si>
    <t>lemový nákružek d90 SDR 11 s ocelovou přírubou</t>
  </si>
  <si>
    <t>-1977160978</t>
  </si>
  <si>
    <t>140</t>
  </si>
  <si>
    <t>E160LN</t>
  </si>
  <si>
    <t>lemový nákružek d 160 SDR 11 s ocelovou přírubou</t>
  </si>
  <si>
    <t>1433464844</t>
  </si>
  <si>
    <t>141</t>
  </si>
  <si>
    <t>877321101</t>
  </si>
  <si>
    <t>Montáž elektrospojek na potrubí z PE trub D 160</t>
  </si>
  <si>
    <t>-636429128</t>
  </si>
  <si>
    <t>142</t>
  </si>
  <si>
    <t>286159780</t>
  </si>
  <si>
    <t>elektrospojka SDR 11, PE 100, PN 16 d 160</t>
  </si>
  <si>
    <t>958421252</t>
  </si>
  <si>
    <t>145</t>
  </si>
  <si>
    <t>877321112</t>
  </si>
  <si>
    <t>Montáž elektrokolen 90° na potrubí z PE trub D 160</t>
  </si>
  <si>
    <t>-477738500</t>
  </si>
  <si>
    <t>146</t>
  </si>
  <si>
    <t>286149390</t>
  </si>
  <si>
    <t>elektrokoleno 90°, PE 100,SDR 11, d 160</t>
  </si>
  <si>
    <t>1735496770</t>
  </si>
  <si>
    <t>147</t>
  </si>
  <si>
    <t>877351102</t>
  </si>
  <si>
    <t>Montáž elektrospojek na potrubí z PE trub D 225</t>
  </si>
  <si>
    <t>1643126433</t>
  </si>
  <si>
    <t>148</t>
  </si>
  <si>
    <t>286159810</t>
  </si>
  <si>
    <t>elektrospojka SDR 11, PE 100, PN 16 d 225</t>
  </si>
  <si>
    <t>1864283459</t>
  </si>
  <si>
    <t>149</t>
  </si>
  <si>
    <t>877351112</t>
  </si>
  <si>
    <t>Montáž elektrokolen 90° na potrubí z PE trub D 225</t>
  </si>
  <si>
    <t>1889863869</t>
  </si>
  <si>
    <t>150</t>
  </si>
  <si>
    <t>286149420</t>
  </si>
  <si>
    <t>elektrokoleno 90°, PE 100 RC SDR 11, PN 16, d 225</t>
  </si>
  <si>
    <t>1012590863</t>
  </si>
  <si>
    <t>151</t>
  </si>
  <si>
    <t>LN 225</t>
  </si>
  <si>
    <t>lemový nákružek d 225 SDR 11 s ocel. přírubou DN 200</t>
  </si>
  <si>
    <t>1546310236</t>
  </si>
  <si>
    <t>152</t>
  </si>
  <si>
    <t>891241111</t>
  </si>
  <si>
    <t>Montáž vodovodních šoupátek otevřený výkop DN 80</t>
  </si>
  <si>
    <t>1763943340</t>
  </si>
  <si>
    <t>153</t>
  </si>
  <si>
    <t>422910610</t>
  </si>
  <si>
    <t>souprava zemní pro šoupátka DN 80 mm teleskopická</t>
  </si>
  <si>
    <t>-1644218080</t>
  </si>
  <si>
    <t>422211060</t>
  </si>
  <si>
    <t>šoupátko s přírubami, voda, DN 80 mm PN 16 EKO</t>
  </si>
  <si>
    <t>1597861574</t>
  </si>
  <si>
    <t>157</t>
  </si>
  <si>
    <t>891243321</t>
  </si>
  <si>
    <t>Montáž ventilů odvzdušňovacích přírubových DN 80</t>
  </si>
  <si>
    <t>-1373554918</t>
  </si>
  <si>
    <t>1+1</t>
  </si>
  <si>
    <t>158</t>
  </si>
  <si>
    <t>odvzd 1</t>
  </si>
  <si>
    <t>za/odvzdušňovací souprava DN 80 PN 16 dl. 1055 mm</t>
  </si>
  <si>
    <t>-1271782162</t>
  </si>
  <si>
    <t>272</t>
  </si>
  <si>
    <t>odvzd 12</t>
  </si>
  <si>
    <t xml:space="preserve">za/odvzdušňovací vantil dynamický DN 80 PN 16 DN 80 PN 16 </t>
  </si>
  <si>
    <t>-1972477441</t>
  </si>
  <si>
    <t>159</t>
  </si>
  <si>
    <t>891311111</t>
  </si>
  <si>
    <t>Montáž vodovodních šoupátek otevřený výkop DN 150</t>
  </si>
  <si>
    <t>-787806491</t>
  </si>
  <si>
    <t>160</t>
  </si>
  <si>
    <t>Š150</t>
  </si>
  <si>
    <t xml:space="preserve">Šoupě DN 150 PN 16 EKO-Plus </t>
  </si>
  <si>
    <t>277578928</t>
  </si>
  <si>
    <t>161</t>
  </si>
  <si>
    <t>422910610R1</t>
  </si>
  <si>
    <t>souprava zemní pro šoupátka DN 150 mm teleskopická</t>
  </si>
  <si>
    <t>-1756660612</t>
  </si>
  <si>
    <t>256</t>
  </si>
  <si>
    <t>ruční kolo pro Š DN 150</t>
  </si>
  <si>
    <t>-1276193623</t>
  </si>
  <si>
    <t>255</t>
  </si>
  <si>
    <t>891311221</t>
  </si>
  <si>
    <t>Montáž vodovodních šoupátek s ručním kolečkem v šachtách DN 150</t>
  </si>
  <si>
    <t>1522670708</t>
  </si>
  <si>
    <t>164</t>
  </si>
  <si>
    <t>891351111</t>
  </si>
  <si>
    <t>Montáž vodovodních šoupátek otevřený výkop DN 200</t>
  </si>
  <si>
    <t>849581645</t>
  </si>
  <si>
    <t>165</t>
  </si>
  <si>
    <t>Š 200</t>
  </si>
  <si>
    <t>Šoupě EKO DN 200 PN 16</t>
  </si>
  <si>
    <t>1987046026</t>
  </si>
  <si>
    <t>166</t>
  </si>
  <si>
    <t>422910610R2</t>
  </si>
  <si>
    <t>souprava zemní pro šoupátka DN 200 mm teleskopická</t>
  </si>
  <si>
    <t>-1127311089</t>
  </si>
  <si>
    <t>167</t>
  </si>
  <si>
    <t>891441111</t>
  </si>
  <si>
    <t>Montáž vodovodních šoupátek otevřený výkop DN 600</t>
  </si>
  <si>
    <t>-153337562</t>
  </si>
  <si>
    <t>168</t>
  </si>
  <si>
    <t>Š 600</t>
  </si>
  <si>
    <t xml:space="preserve">Šoupě EKO-PLUS DN 600 PN 16 </t>
  </si>
  <si>
    <t>1158965896</t>
  </si>
  <si>
    <t>169</t>
  </si>
  <si>
    <t>422910610R</t>
  </si>
  <si>
    <t>souprava zemní pro šoupátka DN 600 mm teleskopická</t>
  </si>
  <si>
    <t>563767077</t>
  </si>
  <si>
    <t>269</t>
  </si>
  <si>
    <t>891441221R</t>
  </si>
  <si>
    <t>Montáž vodovodních šoupátek v šachtách DN 600</t>
  </si>
  <si>
    <t>68657314</t>
  </si>
  <si>
    <t>4+2</t>
  </si>
  <si>
    <t>270</t>
  </si>
  <si>
    <t>šdoupátko přírubové DN 600 PN 16 dl. 800 mm s obtokem DN 80  úprava pro úprodlužovací vřeteno</t>
  </si>
  <si>
    <t>527294086</t>
  </si>
  <si>
    <t>282</t>
  </si>
  <si>
    <t>1112</t>
  </si>
  <si>
    <t>prodlužovací vřeteno pro Š DN 600</t>
  </si>
  <si>
    <t>627154425</t>
  </si>
  <si>
    <t>267</t>
  </si>
  <si>
    <t>891444121</t>
  </si>
  <si>
    <t>Montáž kompenzátorů nebo montážních vložek DN 600</t>
  </si>
  <si>
    <t>738069575</t>
  </si>
  <si>
    <t>"hrdlová spojka DN 600 PN 16 s neprůběžnými šrouby jištěna proti posunu Dmin=615 mm Dmax 645 mm, dl. 580 mm - na zakázku, počet šroubů30/1ks" 3</t>
  </si>
  <si>
    <t>"Přírubová spojka  jištěna proti posunu DN 600 PN 16 vnější prům. 615/645 mm na zakázku " 2</t>
  </si>
  <si>
    <t>"montážní vložka DN 600 PN 16 dl. 450 mm rozsah 25 mm - opravy s š u žel. tratě"  2</t>
  </si>
  <si>
    <t>171</t>
  </si>
  <si>
    <t>hrdlová spojka s neprůběžnými šrouby s jištěním proti posunu DN 600 PN 16 Dmin 615/max 645</t>
  </si>
  <si>
    <t>1448607875</t>
  </si>
  <si>
    <t>271</t>
  </si>
  <si>
    <t>78R</t>
  </si>
  <si>
    <t>Přírubová s jištěním proti posunu DN 600 PN 16  vnější prům. 615/645 mm na zakázku</t>
  </si>
  <si>
    <t>1224270144</t>
  </si>
  <si>
    <t>"přírubová spojka DN 600 PN 16  jištěna proti posunu vnější prům. 615/645 mm na zakázku"2</t>
  </si>
  <si>
    <t>279</t>
  </si>
  <si>
    <t>78R1</t>
  </si>
  <si>
    <t>Montážní vložka DN 600 PN 16 dl. 450 mm, rozsah 25 mm</t>
  </si>
  <si>
    <t>-1786855184</t>
  </si>
  <si>
    <t>268</t>
  </si>
  <si>
    <t>891184195</t>
  </si>
  <si>
    <t>Příplatek za montáž kompenzátorů v objektech DN 40 až 1200</t>
  </si>
  <si>
    <t>1852048699</t>
  </si>
  <si>
    <t>172</t>
  </si>
  <si>
    <t>892441111</t>
  </si>
  <si>
    <t>Tlaková zkouška vodou potrubí DN 600</t>
  </si>
  <si>
    <t>1040564794</t>
  </si>
  <si>
    <t>173</t>
  </si>
  <si>
    <t>892463121</t>
  </si>
  <si>
    <t>Proplach a desinfekce vodovodního potrubí DN 600</t>
  </si>
  <si>
    <t>1838656453</t>
  </si>
  <si>
    <t>174</t>
  </si>
  <si>
    <t>899101211</t>
  </si>
  <si>
    <t>Demontáž poklopů litinových nebo ocelových včetně rámů hmotnosti do 50 kg</t>
  </si>
  <si>
    <t>-120769993</t>
  </si>
  <si>
    <t>"demontáž poklopů rušenýchvzduš. šachet - poklop šoupat" 3</t>
  </si>
  <si>
    <t>175</t>
  </si>
  <si>
    <t>899102211</t>
  </si>
  <si>
    <t>Demontáž poklopů litinových nebo ocelových včetně rámů hmotnosti přes 50 do 100 kg</t>
  </si>
  <si>
    <t>1150632204</t>
  </si>
  <si>
    <t>"demontáž poklopů vzdušníkových šachet" 3</t>
  </si>
  <si>
    <t>"demontáž poklopu AŠ 1.8.1" 1</t>
  </si>
  <si>
    <t>"demontáž poklopu kalníkové Š u cyklostezky" 1</t>
  </si>
  <si>
    <t>"demontáž poklopů AŠ podchod pod tratí" 2*2</t>
  </si>
  <si>
    <t>176</t>
  </si>
  <si>
    <t>899103111</t>
  </si>
  <si>
    <t>Osazení poklopů litinových nebo ocelových včetně rámů hmotnosti nad 100 do 150 kg</t>
  </si>
  <si>
    <t>-1030214796</t>
  </si>
  <si>
    <t>"AŠ podchod pod tratí " 2</t>
  </si>
  <si>
    <t>177</t>
  </si>
  <si>
    <t>Vodotěsný uzamykatelný poklop, kompozitový 600x700 se zámkem, vč. rámu</t>
  </si>
  <si>
    <t>-1234351114</t>
  </si>
  <si>
    <t>178</t>
  </si>
  <si>
    <t>899401112</t>
  </si>
  <si>
    <t>Osazení poklopů litinových šoupátkových</t>
  </si>
  <si>
    <t>-1810841911</t>
  </si>
  <si>
    <t>179</t>
  </si>
  <si>
    <t>422913520</t>
  </si>
  <si>
    <t>poklop litinový -šoupátkový</t>
  </si>
  <si>
    <t>1875826583</t>
  </si>
  <si>
    <t>180</t>
  </si>
  <si>
    <t>899401113</t>
  </si>
  <si>
    <t>Osazení uličního poklopu pro soupravu</t>
  </si>
  <si>
    <t>-1390947659</t>
  </si>
  <si>
    <t>181</t>
  </si>
  <si>
    <t>422007200</t>
  </si>
  <si>
    <t>poklop ze šedé litiny pro za a odvzdušňovací soupravu</t>
  </si>
  <si>
    <t>-1413067727</t>
  </si>
  <si>
    <t>182</t>
  </si>
  <si>
    <t>899721112</t>
  </si>
  <si>
    <t>Signalizační vodič 1x6 Cu</t>
  </si>
  <si>
    <t>-1323392581</t>
  </si>
  <si>
    <t>29+3,7+956,5</t>
  </si>
  <si>
    <t>183</t>
  </si>
  <si>
    <t>899722114</t>
  </si>
  <si>
    <t>Krytí potrubí  výstražnou fólií z PVC 40 cm</t>
  </si>
  <si>
    <t>-312791763</t>
  </si>
  <si>
    <t>184</t>
  </si>
  <si>
    <t>899913166</t>
  </si>
  <si>
    <t>Uzavírací manžeta chráničky potrubí DN  600</t>
  </si>
  <si>
    <t>-608097192</t>
  </si>
  <si>
    <t>185</t>
  </si>
  <si>
    <t>4R</t>
  </si>
  <si>
    <t>uzavírací těsnící manžeta v celku 700/617,5 centrická ze syntetického kaučuku  na objednávku, vč. nerez těsnícího pásku</t>
  </si>
  <si>
    <t>94674196</t>
  </si>
  <si>
    <t>186</t>
  </si>
  <si>
    <t>899913166R</t>
  </si>
  <si>
    <t>Montáž uzavírací manžety chráničky potrubí DN 1020/617,4 mm</t>
  </si>
  <si>
    <t>649881258</t>
  </si>
  <si>
    <t>187</t>
  </si>
  <si>
    <t>uzavírací těsnící manžeta půlená 1020/617,4 mm excentrická ze synt. kaučuku EPDM na zakázku</t>
  </si>
  <si>
    <t>434220392</t>
  </si>
  <si>
    <t>188</t>
  </si>
  <si>
    <t>999000001</t>
  </si>
  <si>
    <t>Geodetické zaměření - skutečného provedení</t>
  </si>
  <si>
    <t>1424225570</t>
  </si>
  <si>
    <t>189</t>
  </si>
  <si>
    <t>18V</t>
  </si>
  <si>
    <t>žebřík nástěný, nerezový  kotvený</t>
  </si>
  <si>
    <t>-298208768</t>
  </si>
  <si>
    <t>"AŠ  podchod pod tratí  - nerez 300/30 dl. 3,4 m" 2</t>
  </si>
  <si>
    <t>190</t>
  </si>
  <si>
    <t>999000001R</t>
  </si>
  <si>
    <t>Geodetické vytyčení trasy pro výkop</t>
  </si>
  <si>
    <t>-498019072</t>
  </si>
  <si>
    <t>191</t>
  </si>
  <si>
    <t>9990022</t>
  </si>
  <si>
    <t>rozbor vzorku vody , vč. bakteriologického rozboru</t>
  </si>
  <si>
    <t>305875601</t>
  </si>
  <si>
    <t>592174750</t>
  </si>
  <si>
    <t>obrubník pro rozepření potrubí 100x15x15 cm</t>
  </si>
  <si>
    <t>2054989882</t>
  </si>
  <si>
    <t>193</t>
  </si>
  <si>
    <t>963015121</t>
  </si>
  <si>
    <t>Demontáž prefabrikovaných krycích desek kanálů, šachet nebo žump do hmotnosti 0,09 t</t>
  </si>
  <si>
    <t>-1410764189</t>
  </si>
  <si>
    <t>"dem. krycí desky kalníku" 8</t>
  </si>
  <si>
    <t>195</t>
  </si>
  <si>
    <t>981511114</t>
  </si>
  <si>
    <t>Demolice konstrukcí objektů z betonu železového postupným rozebíráním</t>
  </si>
  <si>
    <t>98976466</t>
  </si>
  <si>
    <t>"demontáž stropu AŠ D.1.8.1" 3,05*4,1*0,3-0,6*0,6*0,3</t>
  </si>
  <si>
    <t>"demontáž stropů AŠ podchod pod tratí D.1.6.1 a D.1.6" 5,5*3,5*0,225*2-0,6*0,6*0,225*4</t>
  </si>
  <si>
    <t>196</t>
  </si>
  <si>
    <t>981511116</t>
  </si>
  <si>
    <t>Demolice konstrukcí objektů z betonu prostého postupným rozebíráním</t>
  </si>
  <si>
    <t>-1302250698</t>
  </si>
  <si>
    <t>"AŠ  podchod pod tratí plošina" 1,5*1,05*0,15*2+0,8*1,5*2*0,15*2</t>
  </si>
  <si>
    <t>197</t>
  </si>
  <si>
    <t>981513114</t>
  </si>
  <si>
    <t>Demolice konstrukcí objektů z betonu železového těžkou mechanizací</t>
  </si>
  <si>
    <t>-1133404313</t>
  </si>
  <si>
    <t>"vzdušníková šachta 3 ks" 2,04*0,6*0,1*3+1*1*0,2*3-0,6*0,6*0,2*3</t>
  </si>
  <si>
    <t>"stropní deska 3 ks" 2,04*1,14*0,2*3-0,6*0,6*0,2*3</t>
  </si>
  <si>
    <t>"stěny" 1,8*0,35*1,5*2*3+1,74*0,35*2*3</t>
  </si>
  <si>
    <t xml:space="preserve">"AŠ D.1.8.1" </t>
  </si>
  <si>
    <t>"strop" 4,1*3,05*0,3-0,6*0,6*0,3</t>
  </si>
  <si>
    <t>"stěny do hl. 1 m pod terén" 4,1*0,35*2*1+2,35*0,35*1*2</t>
  </si>
  <si>
    <t xml:space="preserve">"kalníková Š u cyklostezka D1.8.1" </t>
  </si>
  <si>
    <t>"dílčí část stropu" 1*2,73*0,3-0,6*0,6*0,3</t>
  </si>
  <si>
    <t>"dílčí část stěn mimo umístění pod cyklostezkou" 2,73*0,35*1+1,6*0,35*1*2</t>
  </si>
  <si>
    <t>199</t>
  </si>
  <si>
    <t>99_001</t>
  </si>
  <si>
    <t xml:space="preserve">dokumentace skutečného provedení </t>
  </si>
  <si>
    <t>1848193716</t>
  </si>
  <si>
    <t>200</t>
  </si>
  <si>
    <t>99_0012</t>
  </si>
  <si>
    <t>vytyčení inženýrských sítí</t>
  </si>
  <si>
    <t>-854799916</t>
  </si>
  <si>
    <t>"kabel + plyn" 3+1</t>
  </si>
  <si>
    <t>201</t>
  </si>
  <si>
    <t xml:space="preserve">999_01 </t>
  </si>
  <si>
    <t>Geometrický plán pro vymezení věcného břemene</t>
  </si>
  <si>
    <t>373325145</t>
  </si>
  <si>
    <t>192</t>
  </si>
  <si>
    <t>99990000</t>
  </si>
  <si>
    <t>Demontáž potrubí ocelové prům 630 mm</t>
  </si>
  <si>
    <t>928189385</t>
  </si>
  <si>
    <t>"demontáž stávajícího ocelového potrubí o průměru 630mm"3,4+2,4+7,5+4+1,5+1,3+2</t>
  </si>
  <si>
    <t>202</t>
  </si>
  <si>
    <t>89100001</t>
  </si>
  <si>
    <t>demontáž armatur a tvarovek  do šrotu</t>
  </si>
  <si>
    <t>1707731777</t>
  </si>
  <si>
    <t>"vzdušníková šachta" 3*3</t>
  </si>
  <si>
    <t>" kalník Š" 2</t>
  </si>
  <si>
    <t>"AŠ podchod pod tratí" 16</t>
  </si>
  <si>
    <t>203</t>
  </si>
  <si>
    <t>9990001</t>
  </si>
  <si>
    <t>Řezání ocelového potrubí  do šrotu - plamenem</t>
  </si>
  <si>
    <t>-488361315</t>
  </si>
  <si>
    <t>250</t>
  </si>
  <si>
    <t>9990001R</t>
  </si>
  <si>
    <t>Řezání ocelového potrubí  DN 600</t>
  </si>
  <si>
    <t>1423648805</t>
  </si>
  <si>
    <t>" řezání ocel. potrubí v AŠ podchod pod tratí" 4</t>
  </si>
  <si>
    <t>204</t>
  </si>
  <si>
    <t>89100001R</t>
  </si>
  <si>
    <t>demontáž Š DN 600</t>
  </si>
  <si>
    <t>1179829969</t>
  </si>
  <si>
    <t>"AŠ   Š DN 600 přechod silnice D1.8.1"1</t>
  </si>
  <si>
    <t>"MV DN 600" 2</t>
  </si>
  <si>
    <t>"dem. Š 600 ASŠ podchod pod tratí" 2</t>
  </si>
  <si>
    <t>205</t>
  </si>
  <si>
    <t>952903112</t>
  </si>
  <si>
    <t>Vyčištění objektů ČOV, nádrží, žlabů a kanálů při v do 3,5 m</t>
  </si>
  <si>
    <t>1331297356</t>
  </si>
  <si>
    <t>"AŠ podchod pod tratí" 4,5*2,8*2</t>
  </si>
  <si>
    <t>206</t>
  </si>
  <si>
    <t>997006512</t>
  </si>
  <si>
    <t>Vodorovné doprava suti s naložením a složením na skládku do 1 km</t>
  </si>
  <si>
    <t>-2113371014</t>
  </si>
  <si>
    <t>207</t>
  </si>
  <si>
    <t>997006519</t>
  </si>
  <si>
    <t>Příplatek k vodorovnému přemístění suti na skládkui ZKD 1 km přes 1 km</t>
  </si>
  <si>
    <t>508764878</t>
  </si>
  <si>
    <t>"do 20 km" 86,2452*18</t>
  </si>
  <si>
    <t>208</t>
  </si>
  <si>
    <t>998273102</t>
  </si>
  <si>
    <t>Přesun hmot pro trubní vedení z trub litinových otevřený výkop - dopravní vzdálenost do 15 m</t>
  </si>
  <si>
    <t>1737124833</t>
  </si>
  <si>
    <t>2737,524</t>
  </si>
  <si>
    <t>209</t>
  </si>
  <si>
    <t>998273125</t>
  </si>
  <si>
    <t>Příplatek k přesunu hmot pro trubní vedení z trub litinových za zvětšený přesun hmot do 1000 m</t>
  </si>
  <si>
    <t>1873190403</t>
  </si>
  <si>
    <t>210</t>
  </si>
  <si>
    <t>99900001LT</t>
  </si>
  <si>
    <t>Krácení litinového potrubí DN 600 ma místě Y</t>
  </si>
  <si>
    <t>-777609114</t>
  </si>
  <si>
    <t>211</t>
  </si>
  <si>
    <t>99900003R</t>
  </si>
  <si>
    <t>Uložení zemina- na skládku</t>
  </si>
  <si>
    <t>65607151</t>
  </si>
  <si>
    <t>"přebytečná zemina" 1569,287*1,6</t>
  </si>
  <si>
    <t>212</t>
  </si>
  <si>
    <t>99900004</t>
  </si>
  <si>
    <t>Uložení na skládku  - beton - drtička</t>
  </si>
  <si>
    <t>-1383116268</t>
  </si>
  <si>
    <t>0,551+0,688+28,879+2,625+53,502</t>
  </si>
  <si>
    <t>213</t>
  </si>
  <si>
    <t>9999001</t>
  </si>
  <si>
    <t>výluhové zkoušky pro uložení vytěžené zeminy na skládku</t>
  </si>
  <si>
    <t>dílo</t>
  </si>
  <si>
    <t>1643918203</t>
  </si>
  <si>
    <t>214</t>
  </si>
  <si>
    <t>99992</t>
  </si>
  <si>
    <t>Demontáž žebříků  šachet</t>
  </si>
  <si>
    <t>-1231619288</t>
  </si>
  <si>
    <t>"vzd. Š" 3</t>
  </si>
  <si>
    <t>"AŠ" 1</t>
  </si>
  <si>
    <t>"kalníková Š u cyklostezky" 1</t>
  </si>
  <si>
    <t>"AŠ podchod pod tratí" 2*2</t>
  </si>
  <si>
    <t>215</t>
  </si>
  <si>
    <t>99_02</t>
  </si>
  <si>
    <t>zpoplatnění vody na tlak. zkoušku</t>
  </si>
  <si>
    <t>18030759</t>
  </si>
  <si>
    <t>1019*3,14*0,3*0,3+3,7*3,14*0,08*0,08</t>
  </si>
  <si>
    <t>216</t>
  </si>
  <si>
    <t>711111001</t>
  </si>
  <si>
    <t>Provedení izolace proti zemní vlhkosti vodorovné za studena nátěrem penetračním</t>
  </si>
  <si>
    <t>-2064263626</t>
  </si>
  <si>
    <t>"AŠ  podchod pod tratí" 5,3*2,7*2-0,6*0,7*2</t>
  </si>
  <si>
    <t>217</t>
  </si>
  <si>
    <t>111631510</t>
  </si>
  <si>
    <t>lak asfaltový např.  ALP/9 (kg) bal 9 kg</t>
  </si>
  <si>
    <t>-331858460</t>
  </si>
  <si>
    <t>218</t>
  </si>
  <si>
    <t>711121131</t>
  </si>
  <si>
    <t>Provedení izolace proti zemní vlhkosti vodorovné za horka nátěrem asfaltovým</t>
  </si>
  <si>
    <t>-1081666654</t>
  </si>
  <si>
    <t>"AŠ  podchod pod tratí" (5,3*2,7*2-0,6*0,7*2)*2</t>
  </si>
  <si>
    <t>219</t>
  </si>
  <si>
    <t>111613320</t>
  </si>
  <si>
    <t>asfalt stavebně-izolační, např.  AZIT 105/B2  bal. 190 kg</t>
  </si>
  <si>
    <t>-1597493371</t>
  </si>
  <si>
    <t>220</t>
  </si>
  <si>
    <t>711141559</t>
  </si>
  <si>
    <t>Provedení izolace proti zemní vlhkosti pásy přitavením vodorovné NAIP</t>
  </si>
  <si>
    <t>-1329064527</t>
  </si>
  <si>
    <t>221</t>
  </si>
  <si>
    <t>628321340</t>
  </si>
  <si>
    <t>pás těžký asfaltovaný např.- BITAGIT 40 MINERÁL (V60S40)</t>
  </si>
  <si>
    <t>474501112</t>
  </si>
  <si>
    <t>288</t>
  </si>
  <si>
    <t>998711101</t>
  </si>
  <si>
    <t>Přesun hmot tonážní pro izolace proti vodě, vlhkosti a plynům v objektech výšky do 6 m</t>
  </si>
  <si>
    <t>613544102</t>
  </si>
  <si>
    <t>VP - Vícepráce</t>
  </si>
  <si>
    <t>PN</t>
  </si>
  <si>
    <t>1) Souhrnný list stavby</t>
  </si>
  <si>
    <t>2) Rekapitulace objektů</t>
  </si>
  <si>
    <t>/</t>
  </si>
  <si>
    <t>1) Krycí list rozpočtu</t>
  </si>
  <si>
    <t>2) Rekapitulace rozpočtu</t>
  </si>
  <si>
    <t>3) Rozpočet</t>
  </si>
  <si>
    <t>Rekapitulace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</si>
</sst>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2" x14ac:knownFonts="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800080"/>
      <name val="Trebuchet MS"/>
    </font>
    <font>
      <sz val="8"/>
      <color rgb="FFFAE682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sz val="10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sz val="8"/>
      <color rgb="FF000000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8"/>
      <color rgb="FFFF0000"/>
      <name val="Trebuchet MS"/>
    </font>
    <font>
      <sz val="8"/>
      <color rgb="FF800080"/>
      <name val="Trebuchet MS"/>
    </font>
    <font>
      <i/>
      <sz val="8"/>
      <color rgb="FF0000FF"/>
      <name val="Trebuchet MS"/>
    </font>
    <font>
      <u/>
      <sz val="8"/>
      <color theme="10"/>
      <name val="Trebuchet MS"/>
      <family val="2"/>
    </font>
    <font>
      <sz val="18"/>
      <color theme="10"/>
      <name val="Wingdings 2"/>
      <family val="1"/>
      <charset val="2"/>
    </font>
    <font>
      <sz val="10"/>
      <color rgb="FF960000"/>
      <name val="Trebuchet MS"/>
      <family val="2"/>
    </font>
    <font>
      <sz val="10"/>
      <name val="Trebuchet MS"/>
      <family val="2"/>
    </font>
    <font>
      <u/>
      <sz val="10"/>
      <color theme="1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8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0" fillId="2" borderId="0" xfId="0" applyFill="1"/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7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9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1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1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4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4" fontId="23" fillId="0" borderId="14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4" fontId="23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7" fillId="0" borderId="16" xfId="0" applyNumberFormat="1" applyFont="1" applyBorder="1" applyAlignment="1">
      <alignment vertical="center"/>
    </xf>
    <xf numFmtId="4" fontId="27" fillId="0" borderId="17" xfId="0" applyNumberFormat="1" applyFont="1" applyBorder="1" applyAlignment="1">
      <alignment vertical="center"/>
    </xf>
    <xf numFmtId="166" fontId="27" fillId="0" borderId="17" xfId="0" applyNumberFormat="1" applyFont="1" applyBorder="1" applyAlignment="1">
      <alignment vertical="center"/>
    </xf>
    <xf numFmtId="4" fontId="27" fillId="0" borderId="18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164" fontId="21" fillId="4" borderId="11" xfId="0" applyNumberFormat="1" applyFont="1" applyFill="1" applyBorder="1" applyAlignment="1" applyProtection="1">
      <alignment horizontal="center" vertical="center"/>
      <protection locked="0"/>
    </xf>
    <xf numFmtId="0" fontId="21" fillId="4" borderId="12" xfId="0" applyFont="1" applyFill="1" applyBorder="1" applyAlignment="1" applyProtection="1">
      <alignment horizontal="center" vertical="center"/>
      <protection locked="0"/>
    </xf>
    <xf numFmtId="4" fontId="21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1" fillId="4" borderId="14" xfId="0" applyNumberFormat="1" applyFont="1" applyFill="1" applyBorder="1" applyAlignment="1" applyProtection="1">
      <alignment horizontal="center" vertical="center"/>
      <protection locked="0"/>
    </xf>
    <xf numFmtId="0" fontId="21" fillId="4" borderId="0" xfId="0" applyFont="1" applyFill="1" applyBorder="1" applyAlignment="1" applyProtection="1">
      <alignment horizontal="center" vertical="center"/>
      <protection locked="0"/>
    </xf>
    <xf numFmtId="4" fontId="21" fillId="0" borderId="15" xfId="0" applyNumberFormat="1" applyFont="1" applyBorder="1" applyAlignment="1">
      <alignment vertical="center"/>
    </xf>
    <xf numFmtId="164" fontId="21" fillId="4" borderId="16" xfId="0" applyNumberFormat="1" applyFont="1" applyFill="1" applyBorder="1" applyAlignment="1" applyProtection="1">
      <alignment horizontal="center" vertical="center"/>
      <protection locked="0"/>
    </xf>
    <xf numFmtId="0" fontId="21" fillId="4" borderId="17" xfId="0" applyFont="1" applyFill="1" applyBorder="1" applyAlignment="1" applyProtection="1">
      <alignment horizontal="center" vertical="center"/>
      <protection locked="0"/>
    </xf>
    <xf numFmtId="4" fontId="21" fillId="0" borderId="18" xfId="0" applyNumberFormat="1" applyFont="1" applyBorder="1" applyAlignment="1">
      <alignment vertical="center"/>
    </xf>
    <xf numFmtId="0" fontId="24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167" fontId="1" fillId="0" borderId="0" xfId="0" applyNumberFormat="1" applyFont="1" applyBorder="1" applyAlignment="1">
      <alignment vertical="center"/>
    </xf>
    <xf numFmtId="0" fontId="29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1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1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67" fontId="8" fillId="0" borderId="0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34" fillId="0" borderId="0" xfId="0" applyFont="1" applyBorder="1" applyAlignment="1">
      <alignment horizontal="left" vertical="center"/>
    </xf>
    <xf numFmtId="167" fontId="9" fillId="0" borderId="0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35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36" fillId="0" borderId="25" xfId="0" applyFont="1" applyBorder="1" applyAlignment="1" applyProtection="1">
      <alignment horizontal="center" vertical="center"/>
      <protection locked="0"/>
    </xf>
    <xf numFmtId="49" fontId="36" fillId="0" borderId="25" xfId="0" applyNumberFormat="1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horizontal="center" vertical="center" wrapText="1"/>
      <protection locked="0"/>
    </xf>
    <xf numFmtId="167" fontId="36" fillId="4" borderId="25" xfId="0" applyNumberFormat="1" applyFont="1" applyFill="1" applyBorder="1" applyAlignment="1" applyProtection="1">
      <alignment vertical="center"/>
      <protection locked="0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0" fontId="12" fillId="0" borderId="0" xfId="0" applyFont="1" applyBorder="1" applyAlignment="1">
      <alignment horizontal="center" vertical="center"/>
    </xf>
    <xf numFmtId="0" fontId="0" fillId="0" borderId="0" xfId="0"/>
    <xf numFmtId="0" fontId="13" fillId="0" borderId="0" xfId="0" applyFont="1" applyBorder="1" applyAlignment="1">
      <alignment horizontal="center" vertical="center"/>
    </xf>
    <xf numFmtId="0" fontId="0" fillId="0" borderId="0" xfId="0" applyBorder="1"/>
    <xf numFmtId="0" fontId="16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left" vertical="center" wrapText="1"/>
    </xf>
    <xf numFmtId="4" fontId="18" fillId="0" borderId="0" xfId="0" applyNumberFormat="1" applyFont="1" applyBorder="1" applyAlignment="1">
      <alignment vertical="center"/>
    </xf>
    <xf numFmtId="4" fontId="19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0" fillId="6" borderId="9" xfId="0" applyFont="1" applyFill="1" applyBorder="1" applyAlignment="1">
      <alignment vertical="center"/>
    </xf>
    <xf numFmtId="0" fontId="2" fillId="6" borderId="9" xfId="0" applyFont="1" applyFill="1" applyBorder="1" applyAlignment="1">
      <alignment horizontal="center" vertical="center"/>
    </xf>
    <xf numFmtId="0" fontId="0" fillId="6" borderId="10" xfId="0" applyFont="1" applyFill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5" fillId="0" borderId="0" xfId="0" applyFont="1" applyBorder="1" applyAlignment="1">
      <alignment horizontal="left" vertical="center" wrapText="1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4" fontId="24" fillId="0" borderId="0" xfId="0" applyNumberFormat="1" applyFont="1" applyBorder="1" applyAlignment="1">
      <alignment horizontal="right" vertical="center"/>
    </xf>
    <xf numFmtId="4" fontId="24" fillId="0" borderId="0" xfId="0" applyNumberFormat="1" applyFont="1" applyBorder="1" applyAlignment="1">
      <alignment vertical="center"/>
    </xf>
    <xf numFmtId="4" fontId="24" fillId="6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  <protection locked="0"/>
    </xf>
    <xf numFmtId="4" fontId="19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5" fillId="0" borderId="0" xfId="0" applyNumberFormat="1" applyFont="1" applyBorder="1" applyAlignment="1"/>
    <xf numFmtId="4" fontId="30" fillId="0" borderId="0" xfId="0" applyNumberFormat="1" applyFont="1" applyBorder="1" applyAlignment="1">
      <alignment vertical="center"/>
    </xf>
    <xf numFmtId="0" fontId="0" fillId="0" borderId="0" xfId="0" applyFont="1" applyBorder="1" applyAlignment="1" applyProtection="1">
      <alignment vertical="center"/>
      <protection locked="0"/>
    </xf>
    <xf numFmtId="0" fontId="2" fillId="6" borderId="23" xfId="0" applyFont="1" applyFill="1" applyBorder="1" applyAlignment="1">
      <alignment horizontal="center" vertical="center" wrapText="1"/>
    </xf>
    <xf numFmtId="0" fontId="0" fillId="6" borderId="23" xfId="0" applyFont="1" applyFill="1" applyBorder="1" applyAlignment="1">
      <alignment horizontal="center" vertical="center" wrapText="1"/>
    </xf>
    <xf numFmtId="0" fontId="31" fillId="6" borderId="23" xfId="0" applyFont="1" applyFill="1" applyBorder="1" applyAlignment="1">
      <alignment horizontal="center" vertical="center" wrapText="1"/>
    </xf>
    <xf numFmtId="0" fontId="0" fillId="6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vertical="center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8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35" fillId="0" borderId="12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36" fillId="0" borderId="25" xfId="0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vertical="center"/>
      <protection locked="0"/>
    </xf>
    <xf numFmtId="4" fontId="36" fillId="4" borderId="25" xfId="0" applyNumberFormat="1" applyFont="1" applyFill="1" applyBorder="1" applyAlignment="1" applyProtection="1">
      <alignment vertical="center"/>
      <protection locked="0"/>
    </xf>
    <xf numFmtId="4" fontId="36" fillId="0" borderId="25" xfId="0" applyNumberFormat="1" applyFont="1" applyBorder="1" applyAlignment="1" applyProtection="1">
      <alignment vertical="center"/>
      <protection locked="0"/>
    </xf>
    <xf numFmtId="0" fontId="35" fillId="0" borderId="0" xfId="0" applyFont="1" applyBorder="1" applyAlignment="1">
      <alignment horizontal="left" vertical="center" wrapText="1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vertical="center"/>
      <protection locked="0"/>
    </xf>
    <xf numFmtId="0" fontId="0" fillId="0" borderId="25" xfId="0" applyFont="1" applyBorder="1" applyAlignment="1">
      <alignment vertical="center"/>
    </xf>
    <xf numFmtId="4" fontId="0" fillId="0" borderId="25" xfId="0" applyNumberFormat="1" applyFont="1" applyBorder="1" applyAlignment="1">
      <alignment vertical="center"/>
    </xf>
    <xf numFmtId="4" fontId="24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4" fontId="5" fillId="0" borderId="23" xfId="0" applyNumberFormat="1" applyFont="1" applyBorder="1" applyAlignment="1"/>
    <xf numFmtId="4" fontId="5" fillId="0" borderId="23" xfId="0" applyNumberFormat="1" applyFont="1" applyBorder="1" applyAlignment="1">
      <alignment vertical="center"/>
    </xf>
    <xf numFmtId="0" fontId="38" fillId="0" borderId="0" xfId="1" applyFont="1" applyAlignment="1">
      <alignment horizontal="center" vertical="center"/>
    </xf>
    <xf numFmtId="0" fontId="11" fillId="2" borderId="0" xfId="0" applyFont="1" applyFill="1" applyAlignment="1" applyProtection="1">
      <alignment horizontal="left" vertical="center"/>
    </xf>
    <xf numFmtId="0" fontId="40" fillId="2" borderId="0" xfId="0" applyFont="1" applyFill="1" applyAlignment="1" applyProtection="1">
      <alignment vertical="center"/>
    </xf>
    <xf numFmtId="0" fontId="39" fillId="2" borderId="0" xfId="0" applyFont="1" applyFill="1" applyAlignment="1" applyProtection="1">
      <alignment horizontal="left" vertical="center"/>
    </xf>
    <xf numFmtId="0" fontId="41" fillId="2" borderId="0" xfId="1" applyFont="1" applyFill="1" applyAlignment="1" applyProtection="1">
      <alignment vertical="center"/>
    </xf>
    <xf numFmtId="0" fontId="0" fillId="2" borderId="0" xfId="0" applyFill="1" applyProtection="1"/>
    <xf numFmtId="0" fontId="41" fillId="2" borderId="0" xfId="1" applyFont="1" applyFill="1" applyAlignment="1" applyProtection="1">
      <alignment horizontal="center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6D4E0.tmp" TargetMode="External"/><Relationship Id="rId2" Type="http://schemas.openxmlformats.org/officeDocument/2006/relationships/image" Target="../media/image1.tmp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BB324.tmp" TargetMode="External"/><Relationship Id="rId2" Type="http://schemas.openxmlformats.org/officeDocument/2006/relationships/image" Target="../media/image1.tmp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266700</xdr:colOff>
      <xdr:row>1</xdr:row>
      <xdr:rowOff>0</xdr:rowOff>
    </xdr:to>
    <xdr:pic>
      <xdr:nvPicPr>
        <xdr:cNvPr id="2" name="Obrázek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6700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Obrázek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7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3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 x14ac:dyDescent="0.3">
      <c r="A1" s="283" t="s">
        <v>0</v>
      </c>
      <c r="B1" s="284"/>
      <c r="C1" s="284"/>
      <c r="D1" s="285" t="s">
        <v>1</v>
      </c>
      <c r="E1" s="284"/>
      <c r="F1" s="284"/>
      <c r="G1" s="284"/>
      <c r="H1" s="284"/>
      <c r="I1" s="284"/>
      <c r="J1" s="284"/>
      <c r="K1" s="286" t="s">
        <v>1331</v>
      </c>
      <c r="L1" s="286"/>
      <c r="M1" s="286"/>
      <c r="N1" s="286"/>
      <c r="O1" s="286"/>
      <c r="P1" s="286"/>
      <c r="Q1" s="286"/>
      <c r="R1" s="286"/>
      <c r="S1" s="286"/>
      <c r="T1" s="284"/>
      <c r="U1" s="284"/>
      <c r="V1" s="284"/>
      <c r="W1" s="286" t="s">
        <v>1332</v>
      </c>
      <c r="X1" s="286"/>
      <c r="Y1" s="286"/>
      <c r="Z1" s="286"/>
      <c r="AA1" s="286"/>
      <c r="AB1" s="286"/>
      <c r="AC1" s="286"/>
      <c r="AD1" s="286"/>
      <c r="AE1" s="286"/>
      <c r="AF1" s="286"/>
      <c r="AG1" s="284"/>
      <c r="AH1" s="28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3" t="s">
        <v>2</v>
      </c>
      <c r="BB1" s="13" t="s">
        <v>3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5" t="s">
        <v>4</v>
      </c>
      <c r="BU1" s="15" t="s">
        <v>4</v>
      </c>
    </row>
    <row r="2" spans="1:73" ht="36.950000000000003" customHeight="1" x14ac:dyDescent="0.3">
      <c r="C2" s="194" t="s">
        <v>5</v>
      </c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5"/>
      <c r="AR2" s="235" t="s">
        <v>6</v>
      </c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S2" s="16" t="s">
        <v>7</v>
      </c>
      <c r="BT2" s="16" t="s">
        <v>8</v>
      </c>
    </row>
    <row r="3" spans="1:73" ht="6.95" customHeight="1" x14ac:dyDescent="0.3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9"/>
      <c r="BS3" s="16" t="s">
        <v>7</v>
      </c>
      <c r="BT3" s="16" t="s">
        <v>9</v>
      </c>
    </row>
    <row r="4" spans="1:73" ht="36.950000000000003" customHeight="1" x14ac:dyDescent="0.3">
      <c r="B4" s="20"/>
      <c r="C4" s="196" t="s">
        <v>10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22"/>
      <c r="AS4" s="23" t="s">
        <v>11</v>
      </c>
      <c r="BE4" s="24" t="s">
        <v>12</v>
      </c>
      <c r="BS4" s="16" t="s">
        <v>13</v>
      </c>
    </row>
    <row r="5" spans="1:73" ht="14.45" customHeight="1" x14ac:dyDescent="0.3">
      <c r="B5" s="20"/>
      <c r="C5" s="21"/>
      <c r="D5" s="25" t="s">
        <v>14</v>
      </c>
      <c r="E5" s="21"/>
      <c r="F5" s="21"/>
      <c r="G5" s="21"/>
      <c r="H5" s="21"/>
      <c r="I5" s="21"/>
      <c r="J5" s="21"/>
      <c r="K5" s="201" t="s">
        <v>15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21"/>
      <c r="AQ5" s="22"/>
      <c r="BE5" s="198" t="s">
        <v>16</v>
      </c>
      <c r="BS5" s="16" t="s">
        <v>7</v>
      </c>
    </row>
    <row r="6" spans="1:73" ht="36.950000000000003" customHeight="1" x14ac:dyDescent="0.3">
      <c r="B6" s="20"/>
      <c r="C6" s="21"/>
      <c r="D6" s="27" t="s">
        <v>17</v>
      </c>
      <c r="E6" s="21"/>
      <c r="F6" s="21"/>
      <c r="G6" s="21"/>
      <c r="H6" s="21"/>
      <c r="I6" s="21"/>
      <c r="J6" s="21"/>
      <c r="K6" s="202" t="s">
        <v>18</v>
      </c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197"/>
      <c r="AN6" s="197"/>
      <c r="AO6" s="197"/>
      <c r="AP6" s="21"/>
      <c r="AQ6" s="22"/>
      <c r="BE6" s="195"/>
      <c r="BS6" s="16" t="s">
        <v>19</v>
      </c>
    </row>
    <row r="7" spans="1:73" ht="14.45" customHeight="1" x14ac:dyDescent="0.3">
      <c r="B7" s="20"/>
      <c r="C7" s="21"/>
      <c r="D7" s="28" t="s">
        <v>20</v>
      </c>
      <c r="E7" s="21"/>
      <c r="F7" s="21"/>
      <c r="G7" s="21"/>
      <c r="H7" s="21"/>
      <c r="I7" s="21"/>
      <c r="J7" s="21"/>
      <c r="K7" s="26" t="s">
        <v>21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8" t="s">
        <v>22</v>
      </c>
      <c r="AL7" s="21"/>
      <c r="AM7" s="21"/>
      <c r="AN7" s="26" t="s">
        <v>23</v>
      </c>
      <c r="AO7" s="21"/>
      <c r="AP7" s="21"/>
      <c r="AQ7" s="22"/>
      <c r="BE7" s="195"/>
      <c r="BS7" s="16" t="s">
        <v>24</v>
      </c>
    </row>
    <row r="8" spans="1:73" ht="14.45" customHeight="1" x14ac:dyDescent="0.3">
      <c r="B8" s="20"/>
      <c r="C8" s="21"/>
      <c r="D8" s="28" t="s">
        <v>25</v>
      </c>
      <c r="E8" s="21"/>
      <c r="F8" s="21"/>
      <c r="G8" s="21"/>
      <c r="H8" s="21"/>
      <c r="I8" s="21"/>
      <c r="J8" s="21"/>
      <c r="K8" s="26" t="s">
        <v>26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8" t="s">
        <v>27</v>
      </c>
      <c r="AL8" s="21"/>
      <c r="AM8" s="21"/>
      <c r="AN8" s="29" t="s">
        <v>28</v>
      </c>
      <c r="AO8" s="21"/>
      <c r="AP8" s="21"/>
      <c r="AQ8" s="22"/>
      <c r="BE8" s="195"/>
      <c r="BS8" s="16" t="s">
        <v>29</v>
      </c>
    </row>
    <row r="9" spans="1:73" ht="14.45" customHeight="1" x14ac:dyDescent="0.3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2"/>
      <c r="BE9" s="195"/>
      <c r="BS9" s="16" t="s">
        <v>30</v>
      </c>
    </row>
    <row r="10" spans="1:73" ht="14.45" customHeight="1" x14ac:dyDescent="0.3">
      <c r="B10" s="20"/>
      <c r="C10" s="21"/>
      <c r="D10" s="28" t="s">
        <v>31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8" t="s">
        <v>32</v>
      </c>
      <c r="AL10" s="21"/>
      <c r="AM10" s="21"/>
      <c r="AN10" s="26" t="s">
        <v>3</v>
      </c>
      <c r="AO10" s="21"/>
      <c r="AP10" s="21"/>
      <c r="AQ10" s="22"/>
      <c r="BE10" s="195"/>
      <c r="BS10" s="16" t="s">
        <v>19</v>
      </c>
    </row>
    <row r="11" spans="1:73" ht="18.399999999999999" customHeight="1" x14ac:dyDescent="0.3">
      <c r="B11" s="20"/>
      <c r="C11" s="21"/>
      <c r="D11" s="21"/>
      <c r="E11" s="26" t="s">
        <v>33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8" t="s">
        <v>34</v>
      </c>
      <c r="AL11" s="21"/>
      <c r="AM11" s="21"/>
      <c r="AN11" s="26" t="s">
        <v>3</v>
      </c>
      <c r="AO11" s="21"/>
      <c r="AP11" s="21"/>
      <c r="AQ11" s="22"/>
      <c r="BE11" s="195"/>
      <c r="BS11" s="16" t="s">
        <v>19</v>
      </c>
    </row>
    <row r="12" spans="1:73" ht="6.95" customHeight="1" x14ac:dyDescent="0.3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2"/>
      <c r="BE12" s="195"/>
      <c r="BS12" s="16" t="s">
        <v>19</v>
      </c>
    </row>
    <row r="13" spans="1:73" ht="14.45" customHeight="1" x14ac:dyDescent="0.3">
      <c r="B13" s="20"/>
      <c r="C13" s="21"/>
      <c r="D13" s="28" t="s">
        <v>35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8" t="s">
        <v>32</v>
      </c>
      <c r="AL13" s="21"/>
      <c r="AM13" s="21"/>
      <c r="AN13" s="30" t="s">
        <v>36</v>
      </c>
      <c r="AO13" s="21"/>
      <c r="AP13" s="21"/>
      <c r="AQ13" s="22"/>
      <c r="BE13" s="195"/>
      <c r="BS13" s="16" t="s">
        <v>19</v>
      </c>
    </row>
    <row r="14" spans="1:73" x14ac:dyDescent="0.3">
      <c r="B14" s="20"/>
      <c r="C14" s="21"/>
      <c r="D14" s="21"/>
      <c r="E14" s="203" t="s">
        <v>36</v>
      </c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28" t="s">
        <v>34</v>
      </c>
      <c r="AL14" s="21"/>
      <c r="AM14" s="21"/>
      <c r="AN14" s="30" t="s">
        <v>36</v>
      </c>
      <c r="AO14" s="21"/>
      <c r="AP14" s="21"/>
      <c r="AQ14" s="22"/>
      <c r="BE14" s="195"/>
      <c r="BS14" s="16" t="s">
        <v>19</v>
      </c>
    </row>
    <row r="15" spans="1:73" ht="6.95" customHeight="1" x14ac:dyDescent="0.3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2"/>
      <c r="BE15" s="195"/>
      <c r="BS15" s="16" t="s">
        <v>4</v>
      </c>
    </row>
    <row r="16" spans="1:73" ht="14.45" customHeight="1" x14ac:dyDescent="0.3">
      <c r="B16" s="20"/>
      <c r="C16" s="21"/>
      <c r="D16" s="28" t="s">
        <v>37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8" t="s">
        <v>32</v>
      </c>
      <c r="AL16" s="21"/>
      <c r="AM16" s="21"/>
      <c r="AN16" s="26" t="s">
        <v>3</v>
      </c>
      <c r="AO16" s="21"/>
      <c r="AP16" s="21"/>
      <c r="AQ16" s="22"/>
      <c r="BE16" s="195"/>
      <c r="BS16" s="16" t="s">
        <v>4</v>
      </c>
    </row>
    <row r="17" spans="2:71" ht="18.399999999999999" customHeight="1" x14ac:dyDescent="0.3">
      <c r="B17" s="20"/>
      <c r="C17" s="21"/>
      <c r="D17" s="21"/>
      <c r="E17" s="26" t="s">
        <v>38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8" t="s">
        <v>34</v>
      </c>
      <c r="AL17" s="21"/>
      <c r="AM17" s="21"/>
      <c r="AN17" s="26" t="s">
        <v>3</v>
      </c>
      <c r="AO17" s="21"/>
      <c r="AP17" s="21"/>
      <c r="AQ17" s="22"/>
      <c r="BE17" s="195"/>
      <c r="BS17" s="16" t="s">
        <v>39</v>
      </c>
    </row>
    <row r="18" spans="2:71" ht="6.95" customHeight="1" x14ac:dyDescent="0.3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2"/>
      <c r="BE18" s="195"/>
      <c r="BS18" s="16" t="s">
        <v>7</v>
      </c>
    </row>
    <row r="19" spans="2:71" ht="14.45" customHeight="1" x14ac:dyDescent="0.3">
      <c r="B19" s="20"/>
      <c r="C19" s="21"/>
      <c r="D19" s="28" t="s">
        <v>40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8" t="s">
        <v>32</v>
      </c>
      <c r="AL19" s="21"/>
      <c r="AM19" s="21"/>
      <c r="AN19" s="26" t="s">
        <v>41</v>
      </c>
      <c r="AO19" s="21"/>
      <c r="AP19" s="21"/>
      <c r="AQ19" s="22"/>
      <c r="BE19" s="195"/>
      <c r="BS19" s="16" t="s">
        <v>7</v>
      </c>
    </row>
    <row r="20" spans="2:71" ht="18.399999999999999" customHeight="1" x14ac:dyDescent="0.3">
      <c r="B20" s="20"/>
      <c r="C20" s="21"/>
      <c r="D20" s="21"/>
      <c r="E20" s="26" t="s">
        <v>42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8" t="s">
        <v>34</v>
      </c>
      <c r="AL20" s="21"/>
      <c r="AM20" s="21"/>
      <c r="AN20" s="26" t="s">
        <v>3</v>
      </c>
      <c r="AO20" s="21"/>
      <c r="AP20" s="21"/>
      <c r="AQ20" s="22"/>
      <c r="BE20" s="195"/>
    </row>
    <row r="21" spans="2:71" ht="6.95" customHeight="1" x14ac:dyDescent="0.3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2"/>
      <c r="BE21" s="195"/>
    </row>
    <row r="22" spans="2:71" x14ac:dyDescent="0.3">
      <c r="B22" s="20"/>
      <c r="C22" s="21"/>
      <c r="D22" s="28" t="s">
        <v>43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2"/>
      <c r="BE22" s="195"/>
    </row>
    <row r="23" spans="2:71" ht="333.75" customHeight="1" x14ac:dyDescent="0.3">
      <c r="B23" s="20"/>
      <c r="C23" s="21"/>
      <c r="D23" s="21"/>
      <c r="E23" s="204" t="s">
        <v>44</v>
      </c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O23" s="21"/>
      <c r="AP23" s="21"/>
      <c r="AQ23" s="22"/>
      <c r="BE23" s="195"/>
    </row>
    <row r="24" spans="2:71" ht="6.95" customHeight="1" x14ac:dyDescent="0.3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2"/>
      <c r="BE24" s="195"/>
    </row>
    <row r="25" spans="2:71" ht="6.95" customHeight="1" x14ac:dyDescent="0.3">
      <c r="B25" s="20"/>
      <c r="C25" s="2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1"/>
      <c r="AQ25" s="22"/>
      <c r="BE25" s="195"/>
    </row>
    <row r="26" spans="2:71" ht="14.45" customHeight="1" x14ac:dyDescent="0.3">
      <c r="B26" s="20"/>
      <c r="C26" s="21"/>
      <c r="D26" s="32" t="s">
        <v>45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05">
        <f>ROUND(AG87,2)</f>
        <v>0</v>
      </c>
      <c r="AL26" s="197"/>
      <c r="AM26" s="197"/>
      <c r="AN26" s="197"/>
      <c r="AO26" s="197"/>
      <c r="AP26" s="21"/>
      <c r="AQ26" s="22"/>
      <c r="BE26" s="195"/>
    </row>
    <row r="27" spans="2:71" ht="14.45" customHeight="1" x14ac:dyDescent="0.3">
      <c r="B27" s="20"/>
      <c r="C27" s="21"/>
      <c r="D27" s="32" t="s">
        <v>46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05">
        <f>ROUND(AG90,2)</f>
        <v>0</v>
      </c>
      <c r="AL27" s="197"/>
      <c r="AM27" s="197"/>
      <c r="AN27" s="197"/>
      <c r="AO27" s="197"/>
      <c r="AP27" s="21"/>
      <c r="AQ27" s="22"/>
      <c r="BE27" s="195"/>
    </row>
    <row r="28" spans="2:71" s="1" customFormat="1" ht="6.95" customHeight="1" x14ac:dyDescent="0.3"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5"/>
      <c r="BE28" s="199"/>
    </row>
    <row r="29" spans="2:71" s="1" customFormat="1" ht="25.9" customHeight="1" x14ac:dyDescent="0.3">
      <c r="B29" s="33"/>
      <c r="C29" s="34"/>
      <c r="D29" s="36" t="s">
        <v>47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206">
        <f>ROUND(AK26+AK27,2)</f>
        <v>0</v>
      </c>
      <c r="AL29" s="207"/>
      <c r="AM29" s="207"/>
      <c r="AN29" s="207"/>
      <c r="AO29" s="207"/>
      <c r="AP29" s="34"/>
      <c r="AQ29" s="35"/>
      <c r="BE29" s="199"/>
    </row>
    <row r="30" spans="2:71" s="1" customFormat="1" ht="6.95" customHeight="1" x14ac:dyDescent="0.3"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5"/>
      <c r="BE30" s="199"/>
    </row>
    <row r="31" spans="2:71" s="2" customFormat="1" ht="14.45" customHeight="1" x14ac:dyDescent="0.3">
      <c r="B31" s="38"/>
      <c r="C31" s="39"/>
      <c r="D31" s="40" t="s">
        <v>48</v>
      </c>
      <c r="E31" s="39"/>
      <c r="F31" s="40" t="s">
        <v>49</v>
      </c>
      <c r="G31" s="39"/>
      <c r="H31" s="39"/>
      <c r="I31" s="39"/>
      <c r="J31" s="39"/>
      <c r="K31" s="39"/>
      <c r="L31" s="208">
        <v>0.21</v>
      </c>
      <c r="M31" s="209"/>
      <c r="N31" s="209"/>
      <c r="O31" s="209"/>
      <c r="P31" s="39"/>
      <c r="Q31" s="39"/>
      <c r="R31" s="39"/>
      <c r="S31" s="39"/>
      <c r="T31" s="42" t="s">
        <v>50</v>
      </c>
      <c r="U31" s="39"/>
      <c r="V31" s="39"/>
      <c r="W31" s="210">
        <f>ROUND(AZ87+SUM(CD91:CD95),2)</f>
        <v>0</v>
      </c>
      <c r="X31" s="209"/>
      <c r="Y31" s="209"/>
      <c r="Z31" s="209"/>
      <c r="AA31" s="209"/>
      <c r="AB31" s="209"/>
      <c r="AC31" s="209"/>
      <c r="AD31" s="209"/>
      <c r="AE31" s="209"/>
      <c r="AF31" s="39"/>
      <c r="AG31" s="39"/>
      <c r="AH31" s="39"/>
      <c r="AI31" s="39"/>
      <c r="AJ31" s="39"/>
      <c r="AK31" s="210">
        <f>ROUND(AV87+SUM(BY91:BY95),2)</f>
        <v>0</v>
      </c>
      <c r="AL31" s="209"/>
      <c r="AM31" s="209"/>
      <c r="AN31" s="209"/>
      <c r="AO31" s="209"/>
      <c r="AP31" s="39"/>
      <c r="AQ31" s="43"/>
      <c r="BE31" s="200"/>
    </row>
    <row r="32" spans="2:71" s="2" customFormat="1" ht="14.45" customHeight="1" x14ac:dyDescent="0.3">
      <c r="B32" s="38"/>
      <c r="C32" s="39"/>
      <c r="D32" s="39"/>
      <c r="E32" s="39"/>
      <c r="F32" s="40" t="s">
        <v>51</v>
      </c>
      <c r="G32" s="39"/>
      <c r="H32" s="39"/>
      <c r="I32" s="39"/>
      <c r="J32" s="39"/>
      <c r="K32" s="39"/>
      <c r="L32" s="208">
        <v>0.15</v>
      </c>
      <c r="M32" s="209"/>
      <c r="N32" s="209"/>
      <c r="O32" s="209"/>
      <c r="P32" s="39"/>
      <c r="Q32" s="39"/>
      <c r="R32" s="39"/>
      <c r="S32" s="39"/>
      <c r="T32" s="42" t="s">
        <v>50</v>
      </c>
      <c r="U32" s="39"/>
      <c r="V32" s="39"/>
      <c r="W32" s="210">
        <f>ROUND(BA87+SUM(CE91:CE95),2)</f>
        <v>0</v>
      </c>
      <c r="X32" s="209"/>
      <c r="Y32" s="209"/>
      <c r="Z32" s="209"/>
      <c r="AA32" s="209"/>
      <c r="AB32" s="209"/>
      <c r="AC32" s="209"/>
      <c r="AD32" s="209"/>
      <c r="AE32" s="209"/>
      <c r="AF32" s="39"/>
      <c r="AG32" s="39"/>
      <c r="AH32" s="39"/>
      <c r="AI32" s="39"/>
      <c r="AJ32" s="39"/>
      <c r="AK32" s="210">
        <f>ROUND(AW87+SUM(BZ91:BZ95),2)</f>
        <v>0</v>
      </c>
      <c r="AL32" s="209"/>
      <c r="AM32" s="209"/>
      <c r="AN32" s="209"/>
      <c r="AO32" s="209"/>
      <c r="AP32" s="39"/>
      <c r="AQ32" s="43"/>
      <c r="BE32" s="200"/>
    </row>
    <row r="33" spans="2:57" s="2" customFormat="1" ht="14.45" hidden="1" customHeight="1" x14ac:dyDescent="0.3">
      <c r="B33" s="38"/>
      <c r="C33" s="39"/>
      <c r="D33" s="39"/>
      <c r="E33" s="39"/>
      <c r="F33" s="40" t="s">
        <v>52</v>
      </c>
      <c r="G33" s="39"/>
      <c r="H33" s="39"/>
      <c r="I33" s="39"/>
      <c r="J33" s="39"/>
      <c r="K33" s="39"/>
      <c r="L33" s="208">
        <v>0.21</v>
      </c>
      <c r="M33" s="209"/>
      <c r="N33" s="209"/>
      <c r="O33" s="209"/>
      <c r="P33" s="39"/>
      <c r="Q33" s="39"/>
      <c r="R33" s="39"/>
      <c r="S33" s="39"/>
      <c r="T33" s="42" t="s">
        <v>50</v>
      </c>
      <c r="U33" s="39"/>
      <c r="V33" s="39"/>
      <c r="W33" s="210">
        <f>ROUND(BB87+SUM(CF91:CF95),2)</f>
        <v>0</v>
      </c>
      <c r="X33" s="209"/>
      <c r="Y33" s="209"/>
      <c r="Z33" s="209"/>
      <c r="AA33" s="209"/>
      <c r="AB33" s="209"/>
      <c r="AC33" s="209"/>
      <c r="AD33" s="209"/>
      <c r="AE33" s="209"/>
      <c r="AF33" s="39"/>
      <c r="AG33" s="39"/>
      <c r="AH33" s="39"/>
      <c r="AI33" s="39"/>
      <c r="AJ33" s="39"/>
      <c r="AK33" s="210">
        <v>0</v>
      </c>
      <c r="AL33" s="209"/>
      <c r="AM33" s="209"/>
      <c r="AN33" s="209"/>
      <c r="AO33" s="209"/>
      <c r="AP33" s="39"/>
      <c r="AQ33" s="43"/>
      <c r="BE33" s="200"/>
    </row>
    <row r="34" spans="2:57" s="2" customFormat="1" ht="14.45" hidden="1" customHeight="1" x14ac:dyDescent="0.3">
      <c r="B34" s="38"/>
      <c r="C34" s="39"/>
      <c r="D34" s="39"/>
      <c r="E34" s="39"/>
      <c r="F34" s="40" t="s">
        <v>53</v>
      </c>
      <c r="G34" s="39"/>
      <c r="H34" s="39"/>
      <c r="I34" s="39"/>
      <c r="J34" s="39"/>
      <c r="K34" s="39"/>
      <c r="L34" s="208">
        <v>0.15</v>
      </c>
      <c r="M34" s="209"/>
      <c r="N34" s="209"/>
      <c r="O34" s="209"/>
      <c r="P34" s="39"/>
      <c r="Q34" s="39"/>
      <c r="R34" s="39"/>
      <c r="S34" s="39"/>
      <c r="T34" s="42" t="s">
        <v>50</v>
      </c>
      <c r="U34" s="39"/>
      <c r="V34" s="39"/>
      <c r="W34" s="210">
        <f>ROUND(BC87+SUM(CG91:CG95),2)</f>
        <v>0</v>
      </c>
      <c r="X34" s="209"/>
      <c r="Y34" s="209"/>
      <c r="Z34" s="209"/>
      <c r="AA34" s="209"/>
      <c r="AB34" s="209"/>
      <c r="AC34" s="209"/>
      <c r="AD34" s="209"/>
      <c r="AE34" s="209"/>
      <c r="AF34" s="39"/>
      <c r="AG34" s="39"/>
      <c r="AH34" s="39"/>
      <c r="AI34" s="39"/>
      <c r="AJ34" s="39"/>
      <c r="AK34" s="210">
        <v>0</v>
      </c>
      <c r="AL34" s="209"/>
      <c r="AM34" s="209"/>
      <c r="AN34" s="209"/>
      <c r="AO34" s="209"/>
      <c r="AP34" s="39"/>
      <c r="AQ34" s="43"/>
      <c r="BE34" s="200"/>
    </row>
    <row r="35" spans="2:57" s="2" customFormat="1" ht="14.45" hidden="1" customHeight="1" x14ac:dyDescent="0.3">
      <c r="B35" s="38"/>
      <c r="C35" s="39"/>
      <c r="D35" s="39"/>
      <c r="E35" s="39"/>
      <c r="F35" s="40" t="s">
        <v>54</v>
      </c>
      <c r="G35" s="39"/>
      <c r="H35" s="39"/>
      <c r="I35" s="39"/>
      <c r="J35" s="39"/>
      <c r="K35" s="39"/>
      <c r="L35" s="208">
        <v>0</v>
      </c>
      <c r="M35" s="209"/>
      <c r="N35" s="209"/>
      <c r="O35" s="209"/>
      <c r="P35" s="39"/>
      <c r="Q35" s="39"/>
      <c r="R35" s="39"/>
      <c r="S35" s="39"/>
      <c r="T35" s="42" t="s">
        <v>50</v>
      </c>
      <c r="U35" s="39"/>
      <c r="V35" s="39"/>
      <c r="W35" s="210">
        <f>ROUND(BD87+SUM(CH91:CH95),2)</f>
        <v>0</v>
      </c>
      <c r="X35" s="209"/>
      <c r="Y35" s="209"/>
      <c r="Z35" s="209"/>
      <c r="AA35" s="209"/>
      <c r="AB35" s="209"/>
      <c r="AC35" s="209"/>
      <c r="AD35" s="209"/>
      <c r="AE35" s="209"/>
      <c r="AF35" s="39"/>
      <c r="AG35" s="39"/>
      <c r="AH35" s="39"/>
      <c r="AI35" s="39"/>
      <c r="AJ35" s="39"/>
      <c r="AK35" s="210">
        <v>0</v>
      </c>
      <c r="AL35" s="209"/>
      <c r="AM35" s="209"/>
      <c r="AN35" s="209"/>
      <c r="AO35" s="209"/>
      <c r="AP35" s="39"/>
      <c r="AQ35" s="43"/>
    </row>
    <row r="36" spans="2:57" s="1" customFormat="1" ht="6.95" customHeight="1" x14ac:dyDescent="0.3"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5"/>
    </row>
    <row r="37" spans="2:57" s="1" customFormat="1" ht="25.9" customHeight="1" x14ac:dyDescent="0.3">
      <c r="B37" s="33"/>
      <c r="C37" s="44"/>
      <c r="D37" s="45" t="s">
        <v>55</v>
      </c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7" t="s">
        <v>56</v>
      </c>
      <c r="U37" s="46"/>
      <c r="V37" s="46"/>
      <c r="W37" s="46"/>
      <c r="X37" s="211" t="s">
        <v>57</v>
      </c>
      <c r="Y37" s="212"/>
      <c r="Z37" s="212"/>
      <c r="AA37" s="212"/>
      <c r="AB37" s="212"/>
      <c r="AC37" s="46"/>
      <c r="AD37" s="46"/>
      <c r="AE37" s="46"/>
      <c r="AF37" s="46"/>
      <c r="AG37" s="46"/>
      <c r="AH37" s="46"/>
      <c r="AI37" s="46"/>
      <c r="AJ37" s="46"/>
      <c r="AK37" s="213">
        <f>SUM(AK29:AK35)</f>
        <v>0</v>
      </c>
      <c r="AL37" s="212"/>
      <c r="AM37" s="212"/>
      <c r="AN37" s="212"/>
      <c r="AO37" s="214"/>
      <c r="AP37" s="44"/>
      <c r="AQ37" s="35"/>
    </row>
    <row r="38" spans="2:57" s="1" customFormat="1" ht="14.45" customHeight="1" x14ac:dyDescent="0.3"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5"/>
    </row>
    <row r="39" spans="2:57" ht="13.5" x14ac:dyDescent="0.3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2"/>
    </row>
    <row r="40" spans="2:57" ht="13.5" x14ac:dyDescent="0.3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2"/>
    </row>
    <row r="41" spans="2:57" ht="13.5" x14ac:dyDescent="0.3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2"/>
    </row>
    <row r="42" spans="2:57" ht="13.5" x14ac:dyDescent="0.3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2"/>
    </row>
    <row r="43" spans="2:57" ht="13.5" x14ac:dyDescent="0.3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2"/>
    </row>
    <row r="44" spans="2:57" ht="13.5" x14ac:dyDescent="0.3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2"/>
    </row>
    <row r="45" spans="2:57" ht="13.5" x14ac:dyDescent="0.3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2"/>
    </row>
    <row r="46" spans="2:57" ht="13.5" x14ac:dyDescent="0.3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2"/>
    </row>
    <row r="47" spans="2:57" ht="13.5" x14ac:dyDescent="0.3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2"/>
    </row>
    <row r="48" spans="2:57" ht="13.5" x14ac:dyDescent="0.3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2"/>
    </row>
    <row r="49" spans="2:43" s="1" customFormat="1" x14ac:dyDescent="0.3">
      <c r="B49" s="33"/>
      <c r="C49" s="34"/>
      <c r="D49" s="48" t="s">
        <v>58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50"/>
      <c r="AA49" s="34"/>
      <c r="AB49" s="34"/>
      <c r="AC49" s="48" t="s">
        <v>59</v>
      </c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50"/>
      <c r="AP49" s="34"/>
      <c r="AQ49" s="35"/>
    </row>
    <row r="50" spans="2:43" ht="13.5" x14ac:dyDescent="0.3">
      <c r="B50" s="20"/>
      <c r="C50" s="21"/>
      <c r="D50" s="5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52"/>
      <c r="AA50" s="21"/>
      <c r="AB50" s="21"/>
      <c r="AC50" s="5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52"/>
      <c r="AP50" s="21"/>
      <c r="AQ50" s="22"/>
    </row>
    <row r="51" spans="2:43" ht="13.5" x14ac:dyDescent="0.3">
      <c r="B51" s="20"/>
      <c r="C51" s="21"/>
      <c r="D51" s="5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52"/>
      <c r="AA51" s="21"/>
      <c r="AB51" s="21"/>
      <c r="AC51" s="5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52"/>
      <c r="AP51" s="21"/>
      <c r="AQ51" s="22"/>
    </row>
    <row r="52" spans="2:43" ht="13.5" x14ac:dyDescent="0.3">
      <c r="B52" s="20"/>
      <c r="C52" s="21"/>
      <c r="D52" s="5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52"/>
      <c r="AA52" s="21"/>
      <c r="AB52" s="21"/>
      <c r="AC52" s="5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52"/>
      <c r="AP52" s="21"/>
      <c r="AQ52" s="22"/>
    </row>
    <row r="53" spans="2:43" ht="13.5" x14ac:dyDescent="0.3">
      <c r="B53" s="20"/>
      <c r="C53" s="21"/>
      <c r="D53" s="5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52"/>
      <c r="AA53" s="21"/>
      <c r="AB53" s="21"/>
      <c r="AC53" s="5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52"/>
      <c r="AP53" s="21"/>
      <c r="AQ53" s="22"/>
    </row>
    <row r="54" spans="2:43" ht="13.5" x14ac:dyDescent="0.3">
      <c r="B54" s="20"/>
      <c r="C54" s="21"/>
      <c r="D54" s="5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52"/>
      <c r="AA54" s="21"/>
      <c r="AB54" s="21"/>
      <c r="AC54" s="5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52"/>
      <c r="AP54" s="21"/>
      <c r="AQ54" s="22"/>
    </row>
    <row r="55" spans="2:43" ht="13.5" x14ac:dyDescent="0.3">
      <c r="B55" s="20"/>
      <c r="C55" s="21"/>
      <c r="D55" s="5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52"/>
      <c r="AA55" s="21"/>
      <c r="AB55" s="21"/>
      <c r="AC55" s="5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52"/>
      <c r="AP55" s="21"/>
      <c r="AQ55" s="22"/>
    </row>
    <row r="56" spans="2:43" ht="13.5" x14ac:dyDescent="0.3">
      <c r="B56" s="20"/>
      <c r="C56" s="21"/>
      <c r="D56" s="5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52"/>
      <c r="AA56" s="21"/>
      <c r="AB56" s="21"/>
      <c r="AC56" s="5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52"/>
      <c r="AP56" s="21"/>
      <c r="AQ56" s="22"/>
    </row>
    <row r="57" spans="2:43" ht="13.5" x14ac:dyDescent="0.3">
      <c r="B57" s="20"/>
      <c r="C57" s="21"/>
      <c r="D57" s="5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52"/>
      <c r="AA57" s="21"/>
      <c r="AB57" s="21"/>
      <c r="AC57" s="5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52"/>
      <c r="AP57" s="21"/>
      <c r="AQ57" s="22"/>
    </row>
    <row r="58" spans="2:43" s="1" customFormat="1" x14ac:dyDescent="0.3">
      <c r="B58" s="33"/>
      <c r="C58" s="34"/>
      <c r="D58" s="53" t="s">
        <v>60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5" t="s">
        <v>61</v>
      </c>
      <c r="S58" s="54"/>
      <c r="T58" s="54"/>
      <c r="U58" s="54"/>
      <c r="V58" s="54"/>
      <c r="W58" s="54"/>
      <c r="X58" s="54"/>
      <c r="Y58" s="54"/>
      <c r="Z58" s="56"/>
      <c r="AA58" s="34"/>
      <c r="AB58" s="34"/>
      <c r="AC58" s="53" t="s">
        <v>60</v>
      </c>
      <c r="AD58" s="54"/>
      <c r="AE58" s="54"/>
      <c r="AF58" s="54"/>
      <c r="AG58" s="54"/>
      <c r="AH58" s="54"/>
      <c r="AI58" s="54"/>
      <c r="AJ58" s="54"/>
      <c r="AK58" s="54"/>
      <c r="AL58" s="54"/>
      <c r="AM58" s="55" t="s">
        <v>61</v>
      </c>
      <c r="AN58" s="54"/>
      <c r="AO58" s="56"/>
      <c r="AP58" s="34"/>
      <c r="AQ58" s="35"/>
    </row>
    <row r="59" spans="2:43" ht="13.5" x14ac:dyDescent="0.3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2"/>
    </row>
    <row r="60" spans="2:43" s="1" customFormat="1" x14ac:dyDescent="0.3">
      <c r="B60" s="33"/>
      <c r="C60" s="34"/>
      <c r="D60" s="48" t="s">
        <v>62</v>
      </c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50"/>
      <c r="AA60" s="34"/>
      <c r="AB60" s="34"/>
      <c r="AC60" s="48" t="s">
        <v>63</v>
      </c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50"/>
      <c r="AP60" s="34"/>
      <c r="AQ60" s="35"/>
    </row>
    <row r="61" spans="2:43" ht="13.5" x14ac:dyDescent="0.3">
      <c r="B61" s="20"/>
      <c r="C61" s="21"/>
      <c r="D61" s="5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52"/>
      <c r="AA61" s="21"/>
      <c r="AB61" s="21"/>
      <c r="AC61" s="5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52"/>
      <c r="AP61" s="21"/>
      <c r="AQ61" s="22"/>
    </row>
    <row r="62" spans="2:43" ht="13.5" x14ac:dyDescent="0.3">
      <c r="B62" s="20"/>
      <c r="C62" s="21"/>
      <c r="D62" s="5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52"/>
      <c r="AA62" s="21"/>
      <c r="AB62" s="21"/>
      <c r="AC62" s="5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52"/>
      <c r="AP62" s="21"/>
      <c r="AQ62" s="22"/>
    </row>
    <row r="63" spans="2:43" ht="13.5" x14ac:dyDescent="0.3">
      <c r="B63" s="20"/>
      <c r="C63" s="21"/>
      <c r="D63" s="5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52"/>
      <c r="AA63" s="21"/>
      <c r="AB63" s="21"/>
      <c r="AC63" s="5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52"/>
      <c r="AP63" s="21"/>
      <c r="AQ63" s="22"/>
    </row>
    <row r="64" spans="2:43" ht="13.5" x14ac:dyDescent="0.3">
      <c r="B64" s="20"/>
      <c r="C64" s="21"/>
      <c r="D64" s="5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52"/>
      <c r="AA64" s="21"/>
      <c r="AB64" s="21"/>
      <c r="AC64" s="5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52"/>
      <c r="AP64" s="21"/>
      <c r="AQ64" s="22"/>
    </row>
    <row r="65" spans="2:43" ht="13.5" x14ac:dyDescent="0.3">
      <c r="B65" s="20"/>
      <c r="C65" s="21"/>
      <c r="D65" s="5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52"/>
      <c r="AA65" s="21"/>
      <c r="AB65" s="21"/>
      <c r="AC65" s="5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52"/>
      <c r="AP65" s="21"/>
      <c r="AQ65" s="22"/>
    </row>
    <row r="66" spans="2:43" ht="13.5" x14ac:dyDescent="0.3">
      <c r="B66" s="20"/>
      <c r="C66" s="21"/>
      <c r="D66" s="5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52"/>
      <c r="AA66" s="21"/>
      <c r="AB66" s="21"/>
      <c r="AC66" s="5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52"/>
      <c r="AP66" s="21"/>
      <c r="AQ66" s="22"/>
    </row>
    <row r="67" spans="2:43" ht="13.5" x14ac:dyDescent="0.3">
      <c r="B67" s="20"/>
      <c r="C67" s="21"/>
      <c r="D67" s="5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52"/>
      <c r="AA67" s="21"/>
      <c r="AB67" s="21"/>
      <c r="AC67" s="5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52"/>
      <c r="AP67" s="21"/>
      <c r="AQ67" s="22"/>
    </row>
    <row r="68" spans="2:43" ht="13.5" x14ac:dyDescent="0.3">
      <c r="B68" s="20"/>
      <c r="C68" s="21"/>
      <c r="D68" s="5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52"/>
      <c r="AA68" s="21"/>
      <c r="AB68" s="21"/>
      <c r="AC68" s="5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52"/>
      <c r="AP68" s="21"/>
      <c r="AQ68" s="22"/>
    </row>
    <row r="69" spans="2:43" s="1" customFormat="1" x14ac:dyDescent="0.3">
      <c r="B69" s="33"/>
      <c r="C69" s="34"/>
      <c r="D69" s="53" t="s">
        <v>60</v>
      </c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5" t="s">
        <v>61</v>
      </c>
      <c r="S69" s="54"/>
      <c r="T69" s="54"/>
      <c r="U69" s="54"/>
      <c r="V69" s="54"/>
      <c r="W69" s="54"/>
      <c r="X69" s="54"/>
      <c r="Y69" s="54"/>
      <c r="Z69" s="56"/>
      <c r="AA69" s="34"/>
      <c r="AB69" s="34"/>
      <c r="AC69" s="53" t="s">
        <v>60</v>
      </c>
      <c r="AD69" s="54"/>
      <c r="AE69" s="54"/>
      <c r="AF69" s="54"/>
      <c r="AG69" s="54"/>
      <c r="AH69" s="54"/>
      <c r="AI69" s="54"/>
      <c r="AJ69" s="54"/>
      <c r="AK69" s="54"/>
      <c r="AL69" s="54"/>
      <c r="AM69" s="55" t="s">
        <v>61</v>
      </c>
      <c r="AN69" s="54"/>
      <c r="AO69" s="56"/>
      <c r="AP69" s="34"/>
      <c r="AQ69" s="35"/>
    </row>
    <row r="70" spans="2:43" s="1" customFormat="1" ht="6.95" customHeight="1" x14ac:dyDescent="0.3"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5"/>
    </row>
    <row r="71" spans="2:43" s="1" customFormat="1" ht="6.95" customHeight="1" x14ac:dyDescent="0.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9"/>
    </row>
    <row r="75" spans="2:43" s="1" customFormat="1" ht="6.95" customHeight="1" x14ac:dyDescent="0.3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2"/>
    </row>
    <row r="76" spans="2:43" s="1" customFormat="1" ht="36.950000000000003" customHeight="1" x14ac:dyDescent="0.3">
      <c r="B76" s="33"/>
      <c r="C76" s="196" t="s">
        <v>64</v>
      </c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  <c r="AA76" s="215"/>
      <c r="AB76" s="215"/>
      <c r="AC76" s="215"/>
      <c r="AD76" s="215"/>
      <c r="AE76" s="215"/>
      <c r="AF76" s="215"/>
      <c r="AG76" s="215"/>
      <c r="AH76" s="215"/>
      <c r="AI76" s="215"/>
      <c r="AJ76" s="215"/>
      <c r="AK76" s="215"/>
      <c r="AL76" s="215"/>
      <c r="AM76" s="215"/>
      <c r="AN76" s="215"/>
      <c r="AO76" s="215"/>
      <c r="AP76" s="215"/>
      <c r="AQ76" s="35"/>
    </row>
    <row r="77" spans="2:43" s="3" customFormat="1" ht="14.45" customHeight="1" x14ac:dyDescent="0.3">
      <c r="B77" s="63"/>
      <c r="C77" s="28" t="s">
        <v>14</v>
      </c>
      <c r="D77" s="64"/>
      <c r="E77" s="64"/>
      <c r="F77" s="64"/>
      <c r="G77" s="64"/>
      <c r="H77" s="64"/>
      <c r="I77" s="64"/>
      <c r="J77" s="64"/>
      <c r="K77" s="64"/>
      <c r="L77" s="64" t="str">
        <f>K5</f>
        <v>26_Bzenec</v>
      </c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5"/>
    </row>
    <row r="78" spans="2:43" s="4" customFormat="1" ht="36.950000000000003" customHeight="1" x14ac:dyDescent="0.3">
      <c r="B78" s="66"/>
      <c r="C78" s="67" t="s">
        <v>17</v>
      </c>
      <c r="D78" s="68"/>
      <c r="E78" s="68"/>
      <c r="F78" s="68"/>
      <c r="G78" s="68"/>
      <c r="H78" s="68"/>
      <c r="I78" s="68"/>
      <c r="J78" s="68"/>
      <c r="K78" s="68"/>
      <c r="L78" s="216" t="str">
        <f>K6</f>
        <v>Bzenec - zkapacitnění řadu II. etapa</v>
      </c>
      <c r="M78" s="217"/>
      <c r="N78" s="217"/>
      <c r="O78" s="217"/>
      <c r="P78" s="217"/>
      <c r="Q78" s="217"/>
      <c r="R78" s="217"/>
      <c r="S78" s="217"/>
      <c r="T78" s="217"/>
      <c r="U78" s="217"/>
      <c r="V78" s="217"/>
      <c r="W78" s="217"/>
      <c r="X78" s="217"/>
      <c r="Y78" s="217"/>
      <c r="Z78" s="217"/>
      <c r="AA78" s="217"/>
      <c r="AB78" s="217"/>
      <c r="AC78" s="217"/>
      <c r="AD78" s="217"/>
      <c r="AE78" s="217"/>
      <c r="AF78" s="217"/>
      <c r="AG78" s="217"/>
      <c r="AH78" s="217"/>
      <c r="AI78" s="217"/>
      <c r="AJ78" s="217"/>
      <c r="AK78" s="217"/>
      <c r="AL78" s="217"/>
      <c r="AM78" s="217"/>
      <c r="AN78" s="217"/>
      <c r="AO78" s="217"/>
      <c r="AP78" s="68"/>
      <c r="AQ78" s="69"/>
    </row>
    <row r="79" spans="2:43" s="1" customFormat="1" ht="6.95" customHeight="1" x14ac:dyDescent="0.3"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5"/>
    </row>
    <row r="80" spans="2:43" s="1" customFormat="1" x14ac:dyDescent="0.3">
      <c r="B80" s="33"/>
      <c r="C80" s="28" t="s">
        <v>25</v>
      </c>
      <c r="D80" s="34"/>
      <c r="E80" s="34"/>
      <c r="F80" s="34"/>
      <c r="G80" s="34"/>
      <c r="H80" s="34"/>
      <c r="I80" s="34"/>
      <c r="J80" s="34"/>
      <c r="K80" s="34"/>
      <c r="L80" s="70" t="str">
        <f>IF(K8="","",K8)</f>
        <v>Bzenec</v>
      </c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28" t="s">
        <v>27</v>
      </c>
      <c r="AJ80" s="34"/>
      <c r="AK80" s="34"/>
      <c r="AL80" s="34"/>
      <c r="AM80" s="71" t="str">
        <f>IF(AN8= "","",AN8)</f>
        <v>2. 11. 2018</v>
      </c>
      <c r="AN80" s="34"/>
      <c r="AO80" s="34"/>
      <c r="AP80" s="34"/>
      <c r="AQ80" s="35"/>
    </row>
    <row r="81" spans="1:89" s="1" customFormat="1" ht="6.95" customHeight="1" x14ac:dyDescent="0.3"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5"/>
    </row>
    <row r="82" spans="1:89" s="1" customFormat="1" x14ac:dyDescent="0.3">
      <c r="B82" s="33"/>
      <c r="C82" s="28" t="s">
        <v>31</v>
      </c>
      <c r="D82" s="34"/>
      <c r="E82" s="34"/>
      <c r="F82" s="34"/>
      <c r="G82" s="34"/>
      <c r="H82" s="34"/>
      <c r="I82" s="34"/>
      <c r="J82" s="34"/>
      <c r="K82" s="34"/>
      <c r="L82" s="64" t="str">
        <f>IF(E11= "","",E11)</f>
        <v xml:space="preserve"> </v>
      </c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28" t="s">
        <v>37</v>
      </c>
      <c r="AJ82" s="34"/>
      <c r="AK82" s="34"/>
      <c r="AL82" s="34"/>
      <c r="AM82" s="218" t="str">
        <f>IF(E17="","",E17)</f>
        <v>Artesia, spol. s r.o., ratíškovice</v>
      </c>
      <c r="AN82" s="215"/>
      <c r="AO82" s="215"/>
      <c r="AP82" s="215"/>
      <c r="AQ82" s="35"/>
      <c r="AS82" s="219" t="s">
        <v>65</v>
      </c>
      <c r="AT82" s="220"/>
      <c r="AU82" s="49"/>
      <c r="AV82" s="49"/>
      <c r="AW82" s="49"/>
      <c r="AX82" s="49"/>
      <c r="AY82" s="49"/>
      <c r="AZ82" s="49"/>
      <c r="BA82" s="49"/>
      <c r="BB82" s="49"/>
      <c r="BC82" s="49"/>
      <c r="BD82" s="50"/>
    </row>
    <row r="83" spans="1:89" s="1" customFormat="1" x14ac:dyDescent="0.3">
      <c r="B83" s="33"/>
      <c r="C83" s="28" t="s">
        <v>35</v>
      </c>
      <c r="D83" s="34"/>
      <c r="E83" s="34"/>
      <c r="F83" s="34"/>
      <c r="G83" s="34"/>
      <c r="H83" s="34"/>
      <c r="I83" s="34"/>
      <c r="J83" s="34"/>
      <c r="K83" s="34"/>
      <c r="L83" s="64" t="str">
        <f>IF(E14= "Vyplň údaj","",E14)</f>
        <v/>
      </c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28" t="s">
        <v>40</v>
      </c>
      <c r="AJ83" s="34"/>
      <c r="AK83" s="34"/>
      <c r="AL83" s="34"/>
      <c r="AM83" s="218" t="str">
        <f>IF(E20="","",E20)</f>
        <v>Ing. Kavka Roman</v>
      </c>
      <c r="AN83" s="215"/>
      <c r="AO83" s="215"/>
      <c r="AP83" s="215"/>
      <c r="AQ83" s="35"/>
      <c r="AS83" s="221"/>
      <c r="AT83" s="215"/>
      <c r="AU83" s="34"/>
      <c r="AV83" s="34"/>
      <c r="AW83" s="34"/>
      <c r="AX83" s="34"/>
      <c r="AY83" s="34"/>
      <c r="AZ83" s="34"/>
      <c r="BA83" s="34"/>
      <c r="BB83" s="34"/>
      <c r="BC83" s="34"/>
      <c r="BD83" s="73"/>
    </row>
    <row r="84" spans="1:89" s="1" customFormat="1" ht="10.9" customHeight="1" x14ac:dyDescent="0.3"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5"/>
      <c r="AS84" s="221"/>
      <c r="AT84" s="215"/>
      <c r="AU84" s="34"/>
      <c r="AV84" s="34"/>
      <c r="AW84" s="34"/>
      <c r="AX84" s="34"/>
      <c r="AY84" s="34"/>
      <c r="AZ84" s="34"/>
      <c r="BA84" s="34"/>
      <c r="BB84" s="34"/>
      <c r="BC84" s="34"/>
      <c r="BD84" s="73"/>
    </row>
    <row r="85" spans="1:89" s="1" customFormat="1" ht="29.25" customHeight="1" x14ac:dyDescent="0.3">
      <c r="B85" s="33"/>
      <c r="C85" s="222" t="s">
        <v>66</v>
      </c>
      <c r="D85" s="223"/>
      <c r="E85" s="223"/>
      <c r="F85" s="223"/>
      <c r="G85" s="223"/>
      <c r="H85" s="74"/>
      <c r="I85" s="224" t="s">
        <v>67</v>
      </c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223"/>
      <c r="V85" s="223"/>
      <c r="W85" s="223"/>
      <c r="X85" s="223"/>
      <c r="Y85" s="223"/>
      <c r="Z85" s="223"/>
      <c r="AA85" s="223"/>
      <c r="AB85" s="223"/>
      <c r="AC85" s="223"/>
      <c r="AD85" s="223"/>
      <c r="AE85" s="223"/>
      <c r="AF85" s="223"/>
      <c r="AG85" s="224" t="s">
        <v>68</v>
      </c>
      <c r="AH85" s="223"/>
      <c r="AI85" s="223"/>
      <c r="AJ85" s="223"/>
      <c r="AK85" s="223"/>
      <c r="AL85" s="223"/>
      <c r="AM85" s="223"/>
      <c r="AN85" s="224" t="s">
        <v>69</v>
      </c>
      <c r="AO85" s="223"/>
      <c r="AP85" s="225"/>
      <c r="AQ85" s="35"/>
      <c r="AS85" s="75" t="s">
        <v>70</v>
      </c>
      <c r="AT85" s="76" t="s">
        <v>71</v>
      </c>
      <c r="AU85" s="76" t="s">
        <v>72</v>
      </c>
      <c r="AV85" s="76" t="s">
        <v>73</v>
      </c>
      <c r="AW85" s="76" t="s">
        <v>74</v>
      </c>
      <c r="AX85" s="76" t="s">
        <v>75</v>
      </c>
      <c r="AY85" s="76" t="s">
        <v>76</v>
      </c>
      <c r="AZ85" s="76" t="s">
        <v>77</v>
      </c>
      <c r="BA85" s="76" t="s">
        <v>78</v>
      </c>
      <c r="BB85" s="76" t="s">
        <v>79</v>
      </c>
      <c r="BC85" s="76" t="s">
        <v>80</v>
      </c>
      <c r="BD85" s="77" t="s">
        <v>81</v>
      </c>
    </row>
    <row r="86" spans="1:89" s="1" customFormat="1" ht="10.9" customHeight="1" x14ac:dyDescent="0.3"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5"/>
      <c r="AS86" s="78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50"/>
    </row>
    <row r="87" spans="1:89" s="4" customFormat="1" ht="32.450000000000003" customHeight="1" x14ac:dyDescent="0.3">
      <c r="B87" s="66"/>
      <c r="C87" s="79" t="s">
        <v>82</v>
      </c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232">
        <f>ROUND(AG88,2)</f>
        <v>0</v>
      </c>
      <c r="AH87" s="232"/>
      <c r="AI87" s="232"/>
      <c r="AJ87" s="232"/>
      <c r="AK87" s="232"/>
      <c r="AL87" s="232"/>
      <c r="AM87" s="232"/>
      <c r="AN87" s="233">
        <f>SUM(AG87,AT87)</f>
        <v>0</v>
      </c>
      <c r="AO87" s="233"/>
      <c r="AP87" s="233"/>
      <c r="AQ87" s="69"/>
      <c r="AS87" s="81">
        <f>ROUND(AS88,2)</f>
        <v>0</v>
      </c>
      <c r="AT87" s="82">
        <f>ROUND(SUM(AV87:AW87),2)</f>
        <v>0</v>
      </c>
      <c r="AU87" s="83">
        <f>ROUND(AU88,5)</f>
        <v>0</v>
      </c>
      <c r="AV87" s="82">
        <f>ROUND(AZ87*L31,2)</f>
        <v>0</v>
      </c>
      <c r="AW87" s="82">
        <f>ROUND(BA87*L32,2)</f>
        <v>0</v>
      </c>
      <c r="AX87" s="82">
        <f>ROUND(BB87*L31,2)</f>
        <v>0</v>
      </c>
      <c r="AY87" s="82">
        <f>ROUND(BC87*L32,2)</f>
        <v>0</v>
      </c>
      <c r="AZ87" s="82">
        <f>ROUND(AZ88,2)</f>
        <v>0</v>
      </c>
      <c r="BA87" s="82">
        <f>ROUND(BA88,2)</f>
        <v>0</v>
      </c>
      <c r="BB87" s="82">
        <f>ROUND(BB88,2)</f>
        <v>0</v>
      </c>
      <c r="BC87" s="82">
        <f>ROUND(BC88,2)</f>
        <v>0</v>
      </c>
      <c r="BD87" s="84">
        <f>ROUND(BD88,2)</f>
        <v>0</v>
      </c>
      <c r="BS87" s="85" t="s">
        <v>83</v>
      </c>
      <c r="BT87" s="85" t="s">
        <v>84</v>
      </c>
      <c r="BV87" s="85" t="s">
        <v>85</v>
      </c>
      <c r="BW87" s="85" t="s">
        <v>86</v>
      </c>
      <c r="BX87" s="85" t="s">
        <v>87</v>
      </c>
    </row>
    <row r="88" spans="1:89" s="5" customFormat="1" ht="37.5" customHeight="1" x14ac:dyDescent="0.3">
      <c r="A88" s="282" t="s">
        <v>1333</v>
      </c>
      <c r="B88" s="86"/>
      <c r="C88" s="87"/>
      <c r="D88" s="228" t="s">
        <v>15</v>
      </c>
      <c r="E88" s="227"/>
      <c r="F88" s="227"/>
      <c r="G88" s="227"/>
      <c r="H88" s="227"/>
      <c r="I88" s="88"/>
      <c r="J88" s="228" t="s">
        <v>18</v>
      </c>
      <c r="K88" s="227"/>
      <c r="L88" s="227"/>
      <c r="M88" s="227"/>
      <c r="N88" s="227"/>
      <c r="O88" s="227"/>
      <c r="P88" s="227"/>
      <c r="Q88" s="227"/>
      <c r="R88" s="227"/>
      <c r="S88" s="227"/>
      <c r="T88" s="227"/>
      <c r="U88" s="227"/>
      <c r="V88" s="227"/>
      <c r="W88" s="227"/>
      <c r="X88" s="227"/>
      <c r="Y88" s="227"/>
      <c r="Z88" s="227"/>
      <c r="AA88" s="227"/>
      <c r="AB88" s="227"/>
      <c r="AC88" s="227"/>
      <c r="AD88" s="227"/>
      <c r="AE88" s="227"/>
      <c r="AF88" s="227"/>
      <c r="AG88" s="226">
        <f>'26_Bzenec - Bzenec - zkap...'!M29</f>
        <v>0</v>
      </c>
      <c r="AH88" s="227"/>
      <c r="AI88" s="227"/>
      <c r="AJ88" s="227"/>
      <c r="AK88" s="227"/>
      <c r="AL88" s="227"/>
      <c r="AM88" s="227"/>
      <c r="AN88" s="226">
        <f>SUM(AG88,AT88)</f>
        <v>0</v>
      </c>
      <c r="AO88" s="227"/>
      <c r="AP88" s="227"/>
      <c r="AQ88" s="89"/>
      <c r="AS88" s="90">
        <f>'26_Bzenec - Bzenec - zkap...'!M27</f>
        <v>0</v>
      </c>
      <c r="AT88" s="91">
        <f>ROUND(SUM(AV88:AW88),2)</f>
        <v>0</v>
      </c>
      <c r="AU88" s="92">
        <f>'26_Bzenec - Bzenec - zkap...'!W126</f>
        <v>0</v>
      </c>
      <c r="AV88" s="91">
        <f>'26_Bzenec - Bzenec - zkap...'!M31</f>
        <v>0</v>
      </c>
      <c r="AW88" s="91">
        <f>'26_Bzenec - Bzenec - zkap...'!M32</f>
        <v>0</v>
      </c>
      <c r="AX88" s="91">
        <f>'26_Bzenec - Bzenec - zkap...'!M33</f>
        <v>0</v>
      </c>
      <c r="AY88" s="91">
        <f>'26_Bzenec - Bzenec - zkap...'!M34</f>
        <v>0</v>
      </c>
      <c r="AZ88" s="91">
        <f>'26_Bzenec - Bzenec - zkap...'!H31</f>
        <v>0</v>
      </c>
      <c r="BA88" s="91">
        <f>'26_Bzenec - Bzenec - zkap...'!H32</f>
        <v>0</v>
      </c>
      <c r="BB88" s="91">
        <f>'26_Bzenec - Bzenec - zkap...'!H33</f>
        <v>0</v>
      </c>
      <c r="BC88" s="91">
        <f>'26_Bzenec - Bzenec - zkap...'!H34</f>
        <v>0</v>
      </c>
      <c r="BD88" s="93">
        <f>'26_Bzenec - Bzenec - zkap...'!H35</f>
        <v>0</v>
      </c>
      <c r="BT88" s="94" t="s">
        <v>24</v>
      </c>
      <c r="BU88" s="94" t="s">
        <v>88</v>
      </c>
      <c r="BV88" s="94" t="s">
        <v>85</v>
      </c>
      <c r="BW88" s="94" t="s">
        <v>86</v>
      </c>
      <c r="BX88" s="94" t="s">
        <v>87</v>
      </c>
    </row>
    <row r="89" spans="1:89" ht="13.5" x14ac:dyDescent="0.3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2"/>
    </row>
    <row r="90" spans="1:89" s="1" customFormat="1" ht="30" customHeight="1" x14ac:dyDescent="0.3">
      <c r="B90" s="33"/>
      <c r="C90" s="79" t="s">
        <v>89</v>
      </c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233">
        <f>ROUND(SUM(AG91:AG94),2)</f>
        <v>0</v>
      </c>
      <c r="AH90" s="215"/>
      <c r="AI90" s="215"/>
      <c r="AJ90" s="215"/>
      <c r="AK90" s="215"/>
      <c r="AL90" s="215"/>
      <c r="AM90" s="215"/>
      <c r="AN90" s="233">
        <f>ROUND(SUM(AN91:AN94),2)</f>
        <v>0</v>
      </c>
      <c r="AO90" s="215"/>
      <c r="AP90" s="215"/>
      <c r="AQ90" s="35"/>
      <c r="AS90" s="75" t="s">
        <v>90</v>
      </c>
      <c r="AT90" s="76" t="s">
        <v>91</v>
      </c>
      <c r="AU90" s="76" t="s">
        <v>48</v>
      </c>
      <c r="AV90" s="77" t="s">
        <v>71</v>
      </c>
    </row>
    <row r="91" spans="1:89" s="1" customFormat="1" ht="19.899999999999999" customHeight="1" x14ac:dyDescent="0.3">
      <c r="B91" s="33"/>
      <c r="C91" s="34"/>
      <c r="D91" s="95" t="s">
        <v>92</v>
      </c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229">
        <f>ROUND(AG87*AS91,2)</f>
        <v>0</v>
      </c>
      <c r="AH91" s="215"/>
      <c r="AI91" s="215"/>
      <c r="AJ91" s="215"/>
      <c r="AK91" s="215"/>
      <c r="AL91" s="215"/>
      <c r="AM91" s="215"/>
      <c r="AN91" s="230">
        <f>ROUND(AG91+AV91,2)</f>
        <v>0</v>
      </c>
      <c r="AO91" s="215"/>
      <c r="AP91" s="215"/>
      <c r="AQ91" s="35"/>
      <c r="AS91" s="96">
        <v>0</v>
      </c>
      <c r="AT91" s="97" t="s">
        <v>93</v>
      </c>
      <c r="AU91" s="97" t="s">
        <v>49</v>
      </c>
      <c r="AV91" s="98">
        <f>ROUND(IF(AU91="základní",AG91*L31,IF(AU91="snížená",AG91*L32,0)),2)</f>
        <v>0</v>
      </c>
      <c r="BV91" s="16" t="s">
        <v>94</v>
      </c>
      <c r="BY91" s="99">
        <f>IF(AU91="základní",AV91,0)</f>
        <v>0</v>
      </c>
      <c r="BZ91" s="99">
        <f>IF(AU91="snížená",AV91,0)</f>
        <v>0</v>
      </c>
      <c r="CA91" s="99">
        <v>0</v>
      </c>
      <c r="CB91" s="99">
        <v>0</v>
      </c>
      <c r="CC91" s="99">
        <v>0</v>
      </c>
      <c r="CD91" s="99">
        <f>IF(AU91="základní",AG91,0)</f>
        <v>0</v>
      </c>
      <c r="CE91" s="99">
        <f>IF(AU91="snížená",AG91,0)</f>
        <v>0</v>
      </c>
      <c r="CF91" s="99">
        <f>IF(AU91="zákl. přenesená",AG91,0)</f>
        <v>0</v>
      </c>
      <c r="CG91" s="99">
        <f>IF(AU91="sníž. přenesená",AG91,0)</f>
        <v>0</v>
      </c>
      <c r="CH91" s="99">
        <f>IF(AU91="nulová",AG91,0)</f>
        <v>0</v>
      </c>
      <c r="CI91" s="16">
        <f>IF(AU91="základní",1,IF(AU91="snížená",2,IF(AU91="zákl. přenesená",4,IF(AU91="sníž. přenesená",5,3))))</f>
        <v>1</v>
      </c>
      <c r="CJ91" s="16">
        <f>IF(AT91="stavební čast",1,IF(8891="investiční čast",2,3))</f>
        <v>1</v>
      </c>
      <c r="CK91" s="16" t="str">
        <f>IF(D91="Vyplň vlastní","","x")</f>
        <v>x</v>
      </c>
    </row>
    <row r="92" spans="1:89" s="1" customFormat="1" ht="19.899999999999999" customHeight="1" x14ac:dyDescent="0.3">
      <c r="B92" s="33"/>
      <c r="C92" s="34"/>
      <c r="D92" s="231" t="s">
        <v>95</v>
      </c>
      <c r="E92" s="215"/>
      <c r="F92" s="215"/>
      <c r="G92" s="215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  <c r="AC92" s="34"/>
      <c r="AD92" s="34"/>
      <c r="AE92" s="34"/>
      <c r="AF92" s="34"/>
      <c r="AG92" s="229">
        <f>AG87*AS92</f>
        <v>0</v>
      </c>
      <c r="AH92" s="215"/>
      <c r="AI92" s="215"/>
      <c r="AJ92" s="215"/>
      <c r="AK92" s="215"/>
      <c r="AL92" s="215"/>
      <c r="AM92" s="215"/>
      <c r="AN92" s="230">
        <f>AG92+AV92</f>
        <v>0</v>
      </c>
      <c r="AO92" s="215"/>
      <c r="AP92" s="215"/>
      <c r="AQ92" s="35"/>
      <c r="AS92" s="100">
        <v>0</v>
      </c>
      <c r="AT92" s="101" t="s">
        <v>93</v>
      </c>
      <c r="AU92" s="101" t="s">
        <v>49</v>
      </c>
      <c r="AV92" s="102">
        <f>ROUND(IF(AU92="nulová",0,IF(OR(AU92="základní",AU92="zákl. přenesená"),AG92*L31,AG92*L32)),2)</f>
        <v>0</v>
      </c>
      <c r="BV92" s="16" t="s">
        <v>96</v>
      </c>
      <c r="BY92" s="99">
        <f>IF(AU92="základní",AV92,0)</f>
        <v>0</v>
      </c>
      <c r="BZ92" s="99">
        <f>IF(AU92="snížená",AV92,0)</f>
        <v>0</v>
      </c>
      <c r="CA92" s="99">
        <f>IF(AU92="zákl. přenesená",AV92,0)</f>
        <v>0</v>
      </c>
      <c r="CB92" s="99">
        <f>IF(AU92="sníž. přenesená",AV92,0)</f>
        <v>0</v>
      </c>
      <c r="CC92" s="99">
        <f>IF(AU92="nulová",AV92,0)</f>
        <v>0</v>
      </c>
      <c r="CD92" s="99">
        <f>IF(AU92="základní",AG92,0)</f>
        <v>0</v>
      </c>
      <c r="CE92" s="99">
        <f>IF(AU92="snížená",AG92,0)</f>
        <v>0</v>
      </c>
      <c r="CF92" s="99">
        <f>IF(AU92="zákl. přenesená",AG92,0)</f>
        <v>0</v>
      </c>
      <c r="CG92" s="99">
        <f>IF(AU92="sníž. přenesená",AG92,0)</f>
        <v>0</v>
      </c>
      <c r="CH92" s="99">
        <f>IF(AU92="nulová",AG92,0)</f>
        <v>0</v>
      </c>
      <c r="CI92" s="16">
        <f>IF(AU92="základní",1,IF(AU92="snížená",2,IF(AU92="zákl. přenesená",4,IF(AU92="sníž. přenesená",5,3))))</f>
        <v>1</v>
      </c>
      <c r="CJ92" s="16">
        <f>IF(AT92="stavební čast",1,IF(8892="investiční čast",2,3))</f>
        <v>1</v>
      </c>
      <c r="CK92" s="16" t="str">
        <f>IF(D92="Vyplň vlastní","","x")</f>
        <v/>
      </c>
    </row>
    <row r="93" spans="1:89" s="1" customFormat="1" ht="19.899999999999999" customHeight="1" x14ac:dyDescent="0.3">
      <c r="B93" s="33"/>
      <c r="C93" s="34"/>
      <c r="D93" s="231" t="s">
        <v>95</v>
      </c>
      <c r="E93" s="215"/>
      <c r="F93" s="215"/>
      <c r="G93" s="215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  <c r="AA93" s="215"/>
      <c r="AB93" s="215"/>
      <c r="AC93" s="34"/>
      <c r="AD93" s="34"/>
      <c r="AE93" s="34"/>
      <c r="AF93" s="34"/>
      <c r="AG93" s="229">
        <f>AG87*AS93</f>
        <v>0</v>
      </c>
      <c r="AH93" s="215"/>
      <c r="AI93" s="215"/>
      <c r="AJ93" s="215"/>
      <c r="AK93" s="215"/>
      <c r="AL93" s="215"/>
      <c r="AM93" s="215"/>
      <c r="AN93" s="230">
        <f>AG93+AV93</f>
        <v>0</v>
      </c>
      <c r="AO93" s="215"/>
      <c r="AP93" s="215"/>
      <c r="AQ93" s="35"/>
      <c r="AS93" s="100">
        <v>0</v>
      </c>
      <c r="AT93" s="101" t="s">
        <v>93</v>
      </c>
      <c r="AU93" s="101" t="s">
        <v>49</v>
      </c>
      <c r="AV93" s="102">
        <f>ROUND(IF(AU93="nulová",0,IF(OR(AU93="základní",AU93="zákl. přenesená"),AG93*L31,AG93*L32)),2)</f>
        <v>0</v>
      </c>
      <c r="BV93" s="16" t="s">
        <v>96</v>
      </c>
      <c r="BY93" s="99">
        <f>IF(AU93="základní",AV93,0)</f>
        <v>0</v>
      </c>
      <c r="BZ93" s="99">
        <f>IF(AU93="snížená",AV93,0)</f>
        <v>0</v>
      </c>
      <c r="CA93" s="99">
        <f>IF(AU93="zákl. přenesená",AV93,0)</f>
        <v>0</v>
      </c>
      <c r="CB93" s="99">
        <f>IF(AU93="sníž. přenesená",AV93,0)</f>
        <v>0</v>
      </c>
      <c r="CC93" s="99">
        <f>IF(AU93="nulová",AV93,0)</f>
        <v>0</v>
      </c>
      <c r="CD93" s="99">
        <f>IF(AU93="základní",AG93,0)</f>
        <v>0</v>
      </c>
      <c r="CE93" s="99">
        <f>IF(AU93="snížená",AG93,0)</f>
        <v>0</v>
      </c>
      <c r="CF93" s="99">
        <f>IF(AU93="zákl. přenesená",AG93,0)</f>
        <v>0</v>
      </c>
      <c r="CG93" s="99">
        <f>IF(AU93="sníž. přenesená",AG93,0)</f>
        <v>0</v>
      </c>
      <c r="CH93" s="99">
        <f>IF(AU93="nulová",AG93,0)</f>
        <v>0</v>
      </c>
      <c r="CI93" s="16">
        <f>IF(AU93="základní",1,IF(AU93="snížená",2,IF(AU93="zákl. přenesená",4,IF(AU93="sníž. přenesená",5,3))))</f>
        <v>1</v>
      </c>
      <c r="CJ93" s="16">
        <f>IF(AT93="stavební čast",1,IF(8893="investiční čast",2,3))</f>
        <v>1</v>
      </c>
      <c r="CK93" s="16" t="str">
        <f>IF(D93="Vyplň vlastní","","x")</f>
        <v/>
      </c>
    </row>
    <row r="94" spans="1:89" s="1" customFormat="1" ht="19.899999999999999" customHeight="1" x14ac:dyDescent="0.3">
      <c r="B94" s="33"/>
      <c r="C94" s="34"/>
      <c r="D94" s="231" t="s">
        <v>95</v>
      </c>
      <c r="E94" s="215"/>
      <c r="F94" s="215"/>
      <c r="G94" s="215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  <c r="AA94" s="215"/>
      <c r="AB94" s="215"/>
      <c r="AC94" s="34"/>
      <c r="AD94" s="34"/>
      <c r="AE94" s="34"/>
      <c r="AF94" s="34"/>
      <c r="AG94" s="229">
        <f>AG87*AS94</f>
        <v>0</v>
      </c>
      <c r="AH94" s="215"/>
      <c r="AI94" s="215"/>
      <c r="AJ94" s="215"/>
      <c r="AK94" s="215"/>
      <c r="AL94" s="215"/>
      <c r="AM94" s="215"/>
      <c r="AN94" s="230">
        <f>AG94+AV94</f>
        <v>0</v>
      </c>
      <c r="AO94" s="215"/>
      <c r="AP94" s="215"/>
      <c r="AQ94" s="35"/>
      <c r="AS94" s="103">
        <v>0</v>
      </c>
      <c r="AT94" s="104" t="s">
        <v>93</v>
      </c>
      <c r="AU94" s="104" t="s">
        <v>49</v>
      </c>
      <c r="AV94" s="105">
        <f>ROUND(IF(AU94="nulová",0,IF(OR(AU94="základní",AU94="zákl. přenesená"),AG94*L31,AG94*L32)),2)</f>
        <v>0</v>
      </c>
      <c r="BV94" s="16" t="s">
        <v>96</v>
      </c>
      <c r="BY94" s="99">
        <f>IF(AU94="základní",AV94,0)</f>
        <v>0</v>
      </c>
      <c r="BZ94" s="99">
        <f>IF(AU94="snížená",AV94,0)</f>
        <v>0</v>
      </c>
      <c r="CA94" s="99">
        <f>IF(AU94="zákl. přenesená",AV94,0)</f>
        <v>0</v>
      </c>
      <c r="CB94" s="99">
        <f>IF(AU94="sníž. přenesená",AV94,0)</f>
        <v>0</v>
      </c>
      <c r="CC94" s="99">
        <f>IF(AU94="nulová",AV94,0)</f>
        <v>0</v>
      </c>
      <c r="CD94" s="99">
        <f>IF(AU94="základní",AG94,0)</f>
        <v>0</v>
      </c>
      <c r="CE94" s="99">
        <f>IF(AU94="snížená",AG94,0)</f>
        <v>0</v>
      </c>
      <c r="CF94" s="99">
        <f>IF(AU94="zákl. přenesená",AG94,0)</f>
        <v>0</v>
      </c>
      <c r="CG94" s="99">
        <f>IF(AU94="sníž. přenesená",AG94,0)</f>
        <v>0</v>
      </c>
      <c r="CH94" s="99">
        <f>IF(AU94="nulová",AG94,0)</f>
        <v>0</v>
      </c>
      <c r="CI94" s="16">
        <f>IF(AU94="základní",1,IF(AU94="snížená",2,IF(AU94="zákl. přenesená",4,IF(AU94="sníž. přenesená",5,3))))</f>
        <v>1</v>
      </c>
      <c r="CJ94" s="16">
        <f>IF(AT94="stavební čast",1,IF(8894="investiční čast",2,3))</f>
        <v>1</v>
      </c>
      <c r="CK94" s="16" t="str">
        <f>IF(D94="Vyplň vlastní","","x")</f>
        <v/>
      </c>
    </row>
    <row r="95" spans="1:89" s="1" customFormat="1" ht="10.9" customHeight="1" x14ac:dyDescent="0.3"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5"/>
    </row>
    <row r="96" spans="1:89" s="1" customFormat="1" ht="30" customHeight="1" x14ac:dyDescent="0.3">
      <c r="B96" s="33"/>
      <c r="C96" s="106" t="s">
        <v>97</v>
      </c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234">
        <f>ROUND(AG87+AG90,2)</f>
        <v>0</v>
      </c>
      <c r="AH96" s="234"/>
      <c r="AI96" s="234"/>
      <c r="AJ96" s="234"/>
      <c r="AK96" s="234"/>
      <c r="AL96" s="234"/>
      <c r="AM96" s="234"/>
      <c r="AN96" s="234">
        <f>AN87+AN90</f>
        <v>0</v>
      </c>
      <c r="AO96" s="234"/>
      <c r="AP96" s="234"/>
      <c r="AQ96" s="35"/>
    </row>
    <row r="97" spans="2:43" s="1" customFormat="1" ht="6.95" customHeight="1" x14ac:dyDescent="0.3">
      <c r="B97" s="57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9"/>
    </row>
  </sheetData>
  <mergeCells count="58">
    <mergeCell ref="AG90:AM90"/>
    <mergeCell ref="AN90:AP90"/>
    <mergeCell ref="AG96:AM96"/>
    <mergeCell ref="AN96:AP96"/>
    <mergeCell ref="AR2:BE2"/>
    <mergeCell ref="D93:AB93"/>
    <mergeCell ref="AG93:AM93"/>
    <mergeCell ref="AN93:AP93"/>
    <mergeCell ref="D94:AB94"/>
    <mergeCell ref="AG94:AM94"/>
    <mergeCell ref="AN94:AP94"/>
    <mergeCell ref="AG91:AM91"/>
    <mergeCell ref="AN91:AP91"/>
    <mergeCell ref="D92:AB92"/>
    <mergeCell ref="AG92:AM92"/>
    <mergeCell ref="AN92:AP92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C76:AP76"/>
    <mergeCell ref="L78:AO78"/>
    <mergeCell ref="AM82:AP82"/>
    <mergeCell ref="AS82:AT84"/>
    <mergeCell ref="AM83:AP83"/>
    <mergeCell ref="L35:O35"/>
    <mergeCell ref="W35:AE35"/>
    <mergeCell ref="AK35:AO35"/>
    <mergeCell ref="X37:AB37"/>
    <mergeCell ref="AK37:AO37"/>
    <mergeCell ref="L33:O33"/>
    <mergeCell ref="W33:AE33"/>
    <mergeCell ref="AK33:AO33"/>
    <mergeCell ref="L34:O34"/>
    <mergeCell ref="W34:AE34"/>
    <mergeCell ref="AK34:AO34"/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</mergeCells>
  <dataValidations count="2">
    <dataValidation type="list" allowBlank="1" showInputMessage="1" showErrorMessage="1" error="Povoleny jsou hodnoty základní, snížená, zákl. přenesená, sníž. přenesená, nulová." sqref="AU91:AU95">
      <formula1>"základní,snížená,zákl. přenesená,sníž. přenesená,nulová"</formula1>
    </dataValidation>
    <dataValidation type="list" allowBlank="1" showInputMessage="1" showErrorMessage="1" error="Povoleny jsou hodnoty stavební čast, technologická čast, investiční čast." sqref="AT91:AT95">
      <formula1>"stavební čast,technologická čast,investiční čast"</formula1>
    </dataValidation>
  </dataValidations>
  <hyperlinks>
    <hyperlink ref="K1:S1" location="C2" tooltip="Souhrnný list stavby" display="1) Souhrnný list stavby"/>
    <hyperlink ref="W1:AF1" location="C87" tooltip="Rekapitulace objektů" display="2) Rekapitulace objektů"/>
    <hyperlink ref="A88" location="'26_Bzenec - Bzenec - zkap...'!C2" tooltip="26_Bzenec - Bzenec - zkap..." display="/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7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customWidth="1"/>
    <col min="21" max="21" width="16.33203125" customWidth="1"/>
    <col min="22" max="22" width="12.33203125" customWidth="1"/>
    <col min="23" max="23" width="16.33203125" customWidth="1"/>
    <col min="24" max="24" width="12.16406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 x14ac:dyDescent="0.3">
      <c r="A1" s="287"/>
      <c r="B1" s="284"/>
      <c r="C1" s="284"/>
      <c r="D1" s="285" t="s">
        <v>1</v>
      </c>
      <c r="E1" s="284"/>
      <c r="F1" s="286" t="s">
        <v>1334</v>
      </c>
      <c r="G1" s="286"/>
      <c r="H1" s="288" t="s">
        <v>1335</v>
      </c>
      <c r="I1" s="288"/>
      <c r="J1" s="288"/>
      <c r="K1" s="288"/>
      <c r="L1" s="286" t="s">
        <v>1336</v>
      </c>
      <c r="M1" s="284"/>
      <c r="N1" s="284"/>
      <c r="O1" s="285" t="s">
        <v>98</v>
      </c>
      <c r="P1" s="284"/>
      <c r="Q1" s="284"/>
      <c r="R1" s="284"/>
      <c r="S1" s="286" t="s">
        <v>1337</v>
      </c>
      <c r="T1" s="286"/>
      <c r="U1" s="287"/>
      <c r="V1" s="287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 x14ac:dyDescent="0.3">
      <c r="C2" s="194" t="s">
        <v>5</v>
      </c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T2" s="16" t="s">
        <v>86</v>
      </c>
      <c r="AZ2" s="108" t="s">
        <v>99</v>
      </c>
      <c r="BA2" s="108" t="s">
        <v>100</v>
      </c>
      <c r="BB2" s="108" t="s">
        <v>101</v>
      </c>
      <c r="BC2" s="108" t="s">
        <v>102</v>
      </c>
      <c r="BD2" s="108" t="s">
        <v>103</v>
      </c>
    </row>
    <row r="3" spans="1:66" ht="6.95" customHeight="1" x14ac:dyDescent="0.3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9"/>
      <c r="AT3" s="16" t="s">
        <v>103</v>
      </c>
    </row>
    <row r="4" spans="1:66" ht="36.950000000000003" customHeight="1" x14ac:dyDescent="0.3">
      <c r="B4" s="20"/>
      <c r="C4" s="196" t="s">
        <v>104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22"/>
      <c r="T4" s="23" t="s">
        <v>11</v>
      </c>
      <c r="AT4" s="16" t="s">
        <v>4</v>
      </c>
    </row>
    <row r="5" spans="1:66" ht="6.95" customHeight="1" x14ac:dyDescent="0.3"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2"/>
    </row>
    <row r="6" spans="1:66" s="1" customFormat="1" ht="32.85" customHeight="1" x14ac:dyDescent="0.3">
      <c r="B6" s="33"/>
      <c r="C6" s="34"/>
      <c r="D6" s="27" t="s">
        <v>17</v>
      </c>
      <c r="E6" s="34"/>
      <c r="F6" s="202" t="s">
        <v>18</v>
      </c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34"/>
      <c r="R6" s="35"/>
    </row>
    <row r="7" spans="1:66" s="1" customFormat="1" ht="14.45" customHeight="1" x14ac:dyDescent="0.3">
      <c r="B7" s="33"/>
      <c r="C7" s="34"/>
      <c r="D7" s="28" t="s">
        <v>20</v>
      </c>
      <c r="E7" s="34"/>
      <c r="F7" s="26" t="s">
        <v>21</v>
      </c>
      <c r="G7" s="34"/>
      <c r="H7" s="34"/>
      <c r="I7" s="34"/>
      <c r="J7" s="34"/>
      <c r="K7" s="34"/>
      <c r="L7" s="34"/>
      <c r="M7" s="28" t="s">
        <v>22</v>
      </c>
      <c r="N7" s="34"/>
      <c r="O7" s="26" t="s">
        <v>23</v>
      </c>
      <c r="P7" s="34"/>
      <c r="Q7" s="34"/>
      <c r="R7" s="35"/>
    </row>
    <row r="8" spans="1:66" s="1" customFormat="1" ht="14.45" customHeight="1" x14ac:dyDescent="0.3">
      <c r="B8" s="33"/>
      <c r="C8" s="34"/>
      <c r="D8" s="28" t="s">
        <v>25</v>
      </c>
      <c r="E8" s="34"/>
      <c r="F8" s="26" t="s">
        <v>26</v>
      </c>
      <c r="G8" s="34"/>
      <c r="H8" s="34"/>
      <c r="I8" s="34"/>
      <c r="J8" s="34"/>
      <c r="K8" s="34"/>
      <c r="L8" s="34"/>
      <c r="M8" s="28" t="s">
        <v>27</v>
      </c>
      <c r="N8" s="34"/>
      <c r="O8" s="236" t="str">
        <f>'Rekapitulace stavby'!AN8</f>
        <v>2. 11. 2018</v>
      </c>
      <c r="P8" s="215"/>
      <c r="Q8" s="34"/>
      <c r="R8" s="35"/>
    </row>
    <row r="9" spans="1:66" s="1" customFormat="1" ht="10.9" customHeight="1" x14ac:dyDescent="0.3"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5"/>
    </row>
    <row r="10" spans="1:66" s="1" customFormat="1" ht="14.45" customHeight="1" x14ac:dyDescent="0.3">
      <c r="B10" s="33"/>
      <c r="C10" s="34"/>
      <c r="D10" s="28" t="s">
        <v>31</v>
      </c>
      <c r="E10" s="34"/>
      <c r="F10" s="34"/>
      <c r="G10" s="34"/>
      <c r="H10" s="34"/>
      <c r="I10" s="34"/>
      <c r="J10" s="34"/>
      <c r="K10" s="34"/>
      <c r="L10" s="34"/>
      <c r="M10" s="28" t="s">
        <v>32</v>
      </c>
      <c r="N10" s="34"/>
      <c r="O10" s="201" t="str">
        <f>IF('Rekapitulace stavby'!AN10="","",'Rekapitulace stavby'!AN10)</f>
        <v/>
      </c>
      <c r="P10" s="215"/>
      <c r="Q10" s="34"/>
      <c r="R10" s="35"/>
    </row>
    <row r="11" spans="1:66" s="1" customFormat="1" ht="18" customHeight="1" x14ac:dyDescent="0.3">
      <c r="B11" s="33"/>
      <c r="C11" s="34"/>
      <c r="D11" s="34"/>
      <c r="E11" s="26" t="str">
        <f>IF('Rekapitulace stavby'!E11="","",'Rekapitulace stavby'!E11)</f>
        <v xml:space="preserve"> </v>
      </c>
      <c r="F11" s="34"/>
      <c r="G11" s="34"/>
      <c r="H11" s="34"/>
      <c r="I11" s="34"/>
      <c r="J11" s="34"/>
      <c r="K11" s="34"/>
      <c r="L11" s="34"/>
      <c r="M11" s="28" t="s">
        <v>34</v>
      </c>
      <c r="N11" s="34"/>
      <c r="O11" s="201" t="str">
        <f>IF('Rekapitulace stavby'!AN11="","",'Rekapitulace stavby'!AN11)</f>
        <v/>
      </c>
      <c r="P11" s="215"/>
      <c r="Q11" s="34"/>
      <c r="R11" s="35"/>
    </row>
    <row r="12" spans="1:66" s="1" customFormat="1" ht="6.95" customHeight="1" x14ac:dyDescent="0.3"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5"/>
    </row>
    <row r="13" spans="1:66" s="1" customFormat="1" ht="14.45" customHeight="1" x14ac:dyDescent="0.3">
      <c r="B13" s="33"/>
      <c r="C13" s="34"/>
      <c r="D13" s="28" t="s">
        <v>35</v>
      </c>
      <c r="E13" s="34"/>
      <c r="F13" s="34"/>
      <c r="G13" s="34"/>
      <c r="H13" s="34"/>
      <c r="I13" s="34"/>
      <c r="J13" s="34"/>
      <c r="K13" s="34"/>
      <c r="L13" s="34"/>
      <c r="M13" s="28" t="s">
        <v>32</v>
      </c>
      <c r="N13" s="34"/>
      <c r="O13" s="237" t="str">
        <f>IF('Rekapitulace stavby'!AN13="","",'Rekapitulace stavby'!AN13)</f>
        <v>Vyplň údaj</v>
      </c>
      <c r="P13" s="215"/>
      <c r="Q13" s="34"/>
      <c r="R13" s="35"/>
    </row>
    <row r="14" spans="1:66" s="1" customFormat="1" ht="18" customHeight="1" x14ac:dyDescent="0.3">
      <c r="B14" s="33"/>
      <c r="C14" s="34"/>
      <c r="D14" s="34"/>
      <c r="E14" s="237" t="str">
        <f>IF('Rekapitulace stavby'!E14="","",'Rekapitulace stavby'!E14)</f>
        <v>Vyplň údaj</v>
      </c>
      <c r="F14" s="215"/>
      <c r="G14" s="215"/>
      <c r="H14" s="215"/>
      <c r="I14" s="215"/>
      <c r="J14" s="215"/>
      <c r="K14" s="215"/>
      <c r="L14" s="215"/>
      <c r="M14" s="28" t="s">
        <v>34</v>
      </c>
      <c r="N14" s="34"/>
      <c r="O14" s="237" t="str">
        <f>IF('Rekapitulace stavby'!AN14="","",'Rekapitulace stavby'!AN14)</f>
        <v>Vyplň údaj</v>
      </c>
      <c r="P14" s="215"/>
      <c r="Q14" s="34"/>
      <c r="R14" s="35"/>
    </row>
    <row r="15" spans="1:66" s="1" customFormat="1" ht="6.95" customHeight="1" x14ac:dyDescent="0.3">
      <c r="B15" s="3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5"/>
    </row>
    <row r="16" spans="1:66" s="1" customFormat="1" ht="14.45" customHeight="1" x14ac:dyDescent="0.3">
      <c r="B16" s="33"/>
      <c r="C16" s="34"/>
      <c r="D16" s="28" t="s">
        <v>37</v>
      </c>
      <c r="E16" s="34"/>
      <c r="F16" s="34"/>
      <c r="G16" s="34"/>
      <c r="H16" s="34"/>
      <c r="I16" s="34"/>
      <c r="J16" s="34"/>
      <c r="K16" s="34"/>
      <c r="L16" s="34"/>
      <c r="M16" s="28" t="s">
        <v>32</v>
      </c>
      <c r="N16" s="34"/>
      <c r="O16" s="201" t="s">
        <v>3</v>
      </c>
      <c r="P16" s="215"/>
      <c r="Q16" s="34"/>
      <c r="R16" s="35"/>
    </row>
    <row r="17" spans="2:18" s="1" customFormat="1" ht="18" customHeight="1" x14ac:dyDescent="0.3">
      <c r="B17" s="33"/>
      <c r="C17" s="34"/>
      <c r="D17" s="34"/>
      <c r="E17" s="26" t="s">
        <v>38</v>
      </c>
      <c r="F17" s="34"/>
      <c r="G17" s="34"/>
      <c r="H17" s="34"/>
      <c r="I17" s="34"/>
      <c r="J17" s="34"/>
      <c r="K17" s="34"/>
      <c r="L17" s="34"/>
      <c r="M17" s="28" t="s">
        <v>34</v>
      </c>
      <c r="N17" s="34"/>
      <c r="O17" s="201" t="s">
        <v>3</v>
      </c>
      <c r="P17" s="215"/>
      <c r="Q17" s="34"/>
      <c r="R17" s="35"/>
    </row>
    <row r="18" spans="2:18" s="1" customFormat="1" ht="6.95" customHeight="1" x14ac:dyDescent="0.3"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5"/>
    </row>
    <row r="19" spans="2:18" s="1" customFormat="1" ht="14.45" customHeight="1" x14ac:dyDescent="0.3">
      <c r="B19" s="33"/>
      <c r="C19" s="34"/>
      <c r="D19" s="28" t="s">
        <v>40</v>
      </c>
      <c r="E19" s="34"/>
      <c r="F19" s="34"/>
      <c r="G19" s="34"/>
      <c r="H19" s="34"/>
      <c r="I19" s="34"/>
      <c r="J19" s="34"/>
      <c r="K19" s="34"/>
      <c r="L19" s="34"/>
      <c r="M19" s="28" t="s">
        <v>32</v>
      </c>
      <c r="N19" s="34"/>
      <c r="O19" s="201" t="s">
        <v>41</v>
      </c>
      <c r="P19" s="215"/>
      <c r="Q19" s="34"/>
      <c r="R19" s="35"/>
    </row>
    <row r="20" spans="2:18" s="1" customFormat="1" ht="18" customHeight="1" x14ac:dyDescent="0.3">
      <c r="B20" s="33"/>
      <c r="C20" s="34"/>
      <c r="D20" s="34"/>
      <c r="E20" s="26" t="s">
        <v>42</v>
      </c>
      <c r="F20" s="34"/>
      <c r="G20" s="34"/>
      <c r="H20" s="34"/>
      <c r="I20" s="34"/>
      <c r="J20" s="34"/>
      <c r="K20" s="34"/>
      <c r="L20" s="34"/>
      <c r="M20" s="28" t="s">
        <v>34</v>
      </c>
      <c r="N20" s="34"/>
      <c r="O20" s="201" t="s">
        <v>3</v>
      </c>
      <c r="P20" s="215"/>
      <c r="Q20" s="34"/>
      <c r="R20" s="35"/>
    </row>
    <row r="21" spans="2:18" s="1" customFormat="1" ht="6.95" customHeight="1" x14ac:dyDescent="0.3"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5"/>
    </row>
    <row r="22" spans="2:18" s="1" customFormat="1" ht="14.45" customHeight="1" x14ac:dyDescent="0.3">
      <c r="B22" s="33"/>
      <c r="C22" s="34"/>
      <c r="D22" s="28" t="s">
        <v>43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</row>
    <row r="23" spans="2:18" s="1" customFormat="1" ht="333.75" customHeight="1" x14ac:dyDescent="0.3">
      <c r="B23" s="33"/>
      <c r="C23" s="34"/>
      <c r="D23" s="34"/>
      <c r="E23" s="204" t="s">
        <v>44</v>
      </c>
      <c r="F23" s="215"/>
      <c r="G23" s="215"/>
      <c r="H23" s="215"/>
      <c r="I23" s="215"/>
      <c r="J23" s="215"/>
      <c r="K23" s="215"/>
      <c r="L23" s="215"/>
      <c r="M23" s="34"/>
      <c r="N23" s="34"/>
      <c r="O23" s="34"/>
      <c r="P23" s="34"/>
      <c r="Q23" s="34"/>
      <c r="R23" s="35"/>
    </row>
    <row r="24" spans="2:18" s="1" customFormat="1" ht="6.95" customHeight="1" x14ac:dyDescent="0.3"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5"/>
    </row>
    <row r="25" spans="2:18" s="1" customFormat="1" ht="6.95" customHeight="1" x14ac:dyDescent="0.3">
      <c r="B25" s="33"/>
      <c r="C25" s="34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34"/>
      <c r="R25" s="35"/>
    </row>
    <row r="26" spans="2:18" s="1" customFormat="1" ht="14.45" customHeight="1" x14ac:dyDescent="0.3">
      <c r="B26" s="33"/>
      <c r="C26" s="34"/>
      <c r="D26" s="109" t="s">
        <v>105</v>
      </c>
      <c r="E26" s="34"/>
      <c r="F26" s="34"/>
      <c r="G26" s="34"/>
      <c r="H26" s="34"/>
      <c r="I26" s="34"/>
      <c r="J26" s="34"/>
      <c r="K26" s="34"/>
      <c r="L26" s="34"/>
      <c r="M26" s="205">
        <f>N87</f>
        <v>0</v>
      </c>
      <c r="N26" s="215"/>
      <c r="O26" s="215"/>
      <c r="P26" s="215"/>
      <c r="Q26" s="34"/>
      <c r="R26" s="35"/>
    </row>
    <row r="27" spans="2:18" s="1" customFormat="1" ht="14.45" customHeight="1" x14ac:dyDescent="0.3">
      <c r="B27" s="33"/>
      <c r="C27" s="34"/>
      <c r="D27" s="32" t="s">
        <v>92</v>
      </c>
      <c r="E27" s="34"/>
      <c r="F27" s="34"/>
      <c r="G27" s="34"/>
      <c r="H27" s="34"/>
      <c r="I27" s="34"/>
      <c r="J27" s="34"/>
      <c r="K27" s="34"/>
      <c r="L27" s="34"/>
      <c r="M27" s="205">
        <f>N102</f>
        <v>0</v>
      </c>
      <c r="N27" s="215"/>
      <c r="O27" s="215"/>
      <c r="P27" s="215"/>
      <c r="Q27" s="34"/>
      <c r="R27" s="35"/>
    </row>
    <row r="28" spans="2:18" s="1" customFormat="1" ht="6.95" customHeight="1" x14ac:dyDescent="0.3"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5"/>
    </row>
    <row r="29" spans="2:18" s="1" customFormat="1" ht="25.35" customHeight="1" x14ac:dyDescent="0.3">
      <c r="B29" s="33"/>
      <c r="C29" s="34"/>
      <c r="D29" s="110" t="s">
        <v>47</v>
      </c>
      <c r="E29" s="34"/>
      <c r="F29" s="34"/>
      <c r="G29" s="34"/>
      <c r="H29" s="34"/>
      <c r="I29" s="34"/>
      <c r="J29" s="34"/>
      <c r="K29" s="34"/>
      <c r="L29" s="34"/>
      <c r="M29" s="238">
        <f>ROUND(M26+M27,2)</f>
        <v>0</v>
      </c>
      <c r="N29" s="215"/>
      <c r="O29" s="215"/>
      <c r="P29" s="215"/>
      <c r="Q29" s="34"/>
      <c r="R29" s="35"/>
    </row>
    <row r="30" spans="2:18" s="1" customFormat="1" ht="6.95" customHeight="1" x14ac:dyDescent="0.3">
      <c r="B30" s="33"/>
      <c r="C30" s="34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34"/>
      <c r="R30" s="35"/>
    </row>
    <row r="31" spans="2:18" s="1" customFormat="1" ht="14.45" customHeight="1" x14ac:dyDescent="0.3">
      <c r="B31" s="33"/>
      <c r="C31" s="34"/>
      <c r="D31" s="40" t="s">
        <v>48</v>
      </c>
      <c r="E31" s="40" t="s">
        <v>49</v>
      </c>
      <c r="F31" s="41">
        <v>0.21</v>
      </c>
      <c r="G31" s="111" t="s">
        <v>50</v>
      </c>
      <c r="H31" s="239">
        <f>ROUND((((SUM(BE102:BE109)+SUM(BE126:BE663))+SUM(BE665:BE669))),2)</f>
        <v>0</v>
      </c>
      <c r="I31" s="215"/>
      <c r="J31" s="215"/>
      <c r="K31" s="34"/>
      <c r="L31" s="34"/>
      <c r="M31" s="239">
        <f>ROUND(((ROUND((SUM(BE102:BE109)+SUM(BE126:BE663)), 2)*F31)+SUM(BE665:BE669)*F31),2)</f>
        <v>0</v>
      </c>
      <c r="N31" s="215"/>
      <c r="O31" s="215"/>
      <c r="P31" s="215"/>
      <c r="Q31" s="34"/>
      <c r="R31" s="35"/>
    </row>
    <row r="32" spans="2:18" s="1" customFormat="1" ht="14.45" customHeight="1" x14ac:dyDescent="0.3">
      <c r="B32" s="33"/>
      <c r="C32" s="34"/>
      <c r="D32" s="34"/>
      <c r="E32" s="40" t="s">
        <v>51</v>
      </c>
      <c r="F32" s="41">
        <v>0.15</v>
      </c>
      <c r="G32" s="111" t="s">
        <v>50</v>
      </c>
      <c r="H32" s="239">
        <f>ROUND((((SUM(BF102:BF109)+SUM(BF126:BF663))+SUM(BF665:BF669))),2)</f>
        <v>0</v>
      </c>
      <c r="I32" s="215"/>
      <c r="J32" s="215"/>
      <c r="K32" s="34"/>
      <c r="L32" s="34"/>
      <c r="M32" s="239">
        <f>ROUND(((ROUND((SUM(BF102:BF109)+SUM(BF126:BF663)), 2)*F32)+SUM(BF665:BF669)*F32),2)</f>
        <v>0</v>
      </c>
      <c r="N32" s="215"/>
      <c r="O32" s="215"/>
      <c r="P32" s="215"/>
      <c r="Q32" s="34"/>
      <c r="R32" s="35"/>
    </row>
    <row r="33" spans="2:51" s="1" customFormat="1" ht="14.45" hidden="1" customHeight="1" x14ac:dyDescent="0.3">
      <c r="B33" s="33"/>
      <c r="C33" s="34"/>
      <c r="D33" s="34"/>
      <c r="E33" s="40" t="s">
        <v>52</v>
      </c>
      <c r="F33" s="41">
        <v>0.21</v>
      </c>
      <c r="G33" s="111" t="s">
        <v>50</v>
      </c>
      <c r="H33" s="239">
        <f>ROUND((((SUM(BG102:BG109)+SUM(BG126:BG663))+SUM(BG665:BG669))),2)</f>
        <v>0</v>
      </c>
      <c r="I33" s="215"/>
      <c r="J33" s="215"/>
      <c r="K33" s="34"/>
      <c r="L33" s="34"/>
      <c r="M33" s="239">
        <v>0</v>
      </c>
      <c r="N33" s="215"/>
      <c r="O33" s="215"/>
      <c r="P33" s="215"/>
      <c r="Q33" s="34"/>
      <c r="R33" s="35"/>
    </row>
    <row r="34" spans="2:51" s="1" customFormat="1" ht="14.45" hidden="1" customHeight="1" x14ac:dyDescent="0.3">
      <c r="B34" s="33"/>
      <c r="C34" s="34"/>
      <c r="D34" s="34"/>
      <c r="E34" s="40" t="s">
        <v>53</v>
      </c>
      <c r="F34" s="41">
        <v>0.15</v>
      </c>
      <c r="G34" s="111" t="s">
        <v>50</v>
      </c>
      <c r="H34" s="239">
        <f>ROUND((((SUM(BH102:BH109)+SUM(BH126:BH663))+SUM(BH665:BH669))),2)</f>
        <v>0</v>
      </c>
      <c r="I34" s="215"/>
      <c r="J34" s="215"/>
      <c r="K34" s="34"/>
      <c r="L34" s="34"/>
      <c r="M34" s="239">
        <v>0</v>
      </c>
      <c r="N34" s="215"/>
      <c r="O34" s="215"/>
      <c r="P34" s="215"/>
      <c r="Q34" s="34"/>
      <c r="R34" s="35"/>
    </row>
    <row r="35" spans="2:51" s="1" customFormat="1" ht="14.45" hidden="1" customHeight="1" x14ac:dyDescent="0.3">
      <c r="B35" s="33"/>
      <c r="C35" s="34"/>
      <c r="D35" s="34"/>
      <c r="E35" s="40" t="s">
        <v>54</v>
      </c>
      <c r="F35" s="41">
        <v>0</v>
      </c>
      <c r="G35" s="111" t="s">
        <v>50</v>
      </c>
      <c r="H35" s="239">
        <f>ROUND((((SUM(BI102:BI109)+SUM(BI126:BI663))+SUM(BI665:BI669))),2)</f>
        <v>0</v>
      </c>
      <c r="I35" s="215"/>
      <c r="J35" s="215"/>
      <c r="K35" s="34"/>
      <c r="L35" s="34"/>
      <c r="M35" s="239">
        <v>0</v>
      </c>
      <c r="N35" s="215"/>
      <c r="O35" s="215"/>
      <c r="P35" s="215"/>
      <c r="Q35" s="34"/>
      <c r="R35" s="35"/>
    </row>
    <row r="36" spans="2:51" s="1" customFormat="1" ht="6.95" customHeight="1" x14ac:dyDescent="0.3"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5"/>
    </row>
    <row r="37" spans="2:51" s="1" customFormat="1" ht="25.35" customHeight="1" x14ac:dyDescent="0.3">
      <c r="B37" s="33"/>
      <c r="C37" s="107"/>
      <c r="D37" s="112" t="s">
        <v>55</v>
      </c>
      <c r="E37" s="74"/>
      <c r="F37" s="74"/>
      <c r="G37" s="113" t="s">
        <v>56</v>
      </c>
      <c r="H37" s="114" t="s">
        <v>57</v>
      </c>
      <c r="I37" s="74"/>
      <c r="J37" s="74"/>
      <c r="K37" s="74"/>
      <c r="L37" s="240">
        <f>SUM(M29:M35)</f>
        <v>0</v>
      </c>
      <c r="M37" s="223"/>
      <c r="N37" s="223"/>
      <c r="O37" s="223"/>
      <c r="P37" s="225"/>
      <c r="Q37" s="107"/>
      <c r="R37" s="35"/>
    </row>
    <row r="38" spans="2:51" s="1" customFormat="1" ht="14.45" customHeight="1" x14ac:dyDescent="0.3"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5"/>
    </row>
    <row r="39" spans="2:51" s="1" customFormat="1" ht="14.45" customHeight="1" x14ac:dyDescent="0.3">
      <c r="B39" s="33"/>
      <c r="C39" s="34"/>
      <c r="D39" s="40" t="s">
        <v>106</v>
      </c>
      <c r="E39" s="40" t="s">
        <v>107</v>
      </c>
      <c r="F39" s="115">
        <v>1022.7</v>
      </c>
      <c r="G39" s="40" t="s">
        <v>108</v>
      </c>
      <c r="H39" s="239">
        <f>IF(F39&lt;&gt;0,M26/F39,0)</f>
        <v>0</v>
      </c>
      <c r="I39" s="215"/>
      <c r="J39" s="215"/>
      <c r="K39" s="34"/>
      <c r="L39" s="40" t="s">
        <v>109</v>
      </c>
      <c r="M39" s="34"/>
      <c r="N39" s="239">
        <f>IF(F39&lt;&gt;0,M29/F39,0)</f>
        <v>0</v>
      </c>
      <c r="O39" s="215"/>
      <c r="P39" s="215"/>
      <c r="Q39" s="34"/>
      <c r="R39" s="35"/>
      <c r="AY39" s="16" t="s">
        <v>110</v>
      </c>
    </row>
    <row r="40" spans="2:51" s="1" customFormat="1" ht="14.45" customHeight="1" x14ac:dyDescent="0.3"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5"/>
    </row>
    <row r="41" spans="2:51" ht="13.5" x14ac:dyDescent="0.3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2"/>
    </row>
    <row r="42" spans="2:51" ht="13.5" x14ac:dyDescent="0.3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2"/>
    </row>
    <row r="43" spans="2:51" ht="13.5" x14ac:dyDescent="0.3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2"/>
    </row>
    <row r="44" spans="2:51" ht="13.5" x14ac:dyDescent="0.3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2"/>
    </row>
    <row r="45" spans="2:51" ht="13.5" x14ac:dyDescent="0.3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2"/>
    </row>
    <row r="46" spans="2:51" ht="13.5" x14ac:dyDescent="0.3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2"/>
    </row>
    <row r="47" spans="2:51" ht="13.5" x14ac:dyDescent="0.3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2"/>
    </row>
    <row r="48" spans="2:51" ht="13.5" x14ac:dyDescent="0.3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2"/>
    </row>
    <row r="49" spans="2:18" ht="13.5" x14ac:dyDescent="0.3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2"/>
    </row>
    <row r="50" spans="2:18" s="1" customFormat="1" x14ac:dyDescent="0.3">
      <c r="B50" s="33"/>
      <c r="C50" s="34"/>
      <c r="D50" s="48" t="s">
        <v>58</v>
      </c>
      <c r="E50" s="49"/>
      <c r="F50" s="49"/>
      <c r="G50" s="49"/>
      <c r="H50" s="50"/>
      <c r="I50" s="34"/>
      <c r="J50" s="48" t="s">
        <v>59</v>
      </c>
      <c r="K50" s="49"/>
      <c r="L50" s="49"/>
      <c r="M50" s="49"/>
      <c r="N50" s="49"/>
      <c r="O50" s="49"/>
      <c r="P50" s="50"/>
      <c r="Q50" s="34"/>
      <c r="R50" s="35"/>
    </row>
    <row r="51" spans="2:18" ht="13.5" x14ac:dyDescent="0.3">
      <c r="B51" s="20"/>
      <c r="C51" s="21"/>
      <c r="D51" s="51"/>
      <c r="E51" s="21"/>
      <c r="F51" s="21"/>
      <c r="G51" s="21"/>
      <c r="H51" s="52"/>
      <c r="I51" s="21"/>
      <c r="J51" s="51"/>
      <c r="K51" s="21"/>
      <c r="L51" s="21"/>
      <c r="M51" s="21"/>
      <c r="N51" s="21"/>
      <c r="O51" s="21"/>
      <c r="P51" s="52"/>
      <c r="Q51" s="21"/>
      <c r="R51" s="22"/>
    </row>
    <row r="52" spans="2:18" ht="13.5" x14ac:dyDescent="0.3">
      <c r="B52" s="20"/>
      <c r="C52" s="21"/>
      <c r="D52" s="51"/>
      <c r="E52" s="21"/>
      <c r="F52" s="21"/>
      <c r="G52" s="21"/>
      <c r="H52" s="52"/>
      <c r="I52" s="21"/>
      <c r="J52" s="51"/>
      <c r="K52" s="21"/>
      <c r="L52" s="21"/>
      <c r="M52" s="21"/>
      <c r="N52" s="21"/>
      <c r="O52" s="21"/>
      <c r="P52" s="52"/>
      <c r="Q52" s="21"/>
      <c r="R52" s="22"/>
    </row>
    <row r="53" spans="2:18" ht="13.5" x14ac:dyDescent="0.3">
      <c r="B53" s="20"/>
      <c r="C53" s="21"/>
      <c r="D53" s="51"/>
      <c r="E53" s="21"/>
      <c r="F53" s="21"/>
      <c r="G53" s="21"/>
      <c r="H53" s="52"/>
      <c r="I53" s="21"/>
      <c r="J53" s="51"/>
      <c r="K53" s="21"/>
      <c r="L53" s="21"/>
      <c r="M53" s="21"/>
      <c r="N53" s="21"/>
      <c r="O53" s="21"/>
      <c r="P53" s="52"/>
      <c r="Q53" s="21"/>
      <c r="R53" s="22"/>
    </row>
    <row r="54" spans="2:18" ht="13.5" x14ac:dyDescent="0.3">
      <c r="B54" s="20"/>
      <c r="C54" s="21"/>
      <c r="D54" s="51"/>
      <c r="E54" s="21"/>
      <c r="F54" s="21"/>
      <c r="G54" s="21"/>
      <c r="H54" s="52"/>
      <c r="I54" s="21"/>
      <c r="J54" s="51"/>
      <c r="K54" s="21"/>
      <c r="L54" s="21"/>
      <c r="M54" s="21"/>
      <c r="N54" s="21"/>
      <c r="O54" s="21"/>
      <c r="P54" s="52"/>
      <c r="Q54" s="21"/>
      <c r="R54" s="22"/>
    </row>
    <row r="55" spans="2:18" ht="13.5" x14ac:dyDescent="0.3">
      <c r="B55" s="20"/>
      <c r="C55" s="21"/>
      <c r="D55" s="51"/>
      <c r="E55" s="21"/>
      <c r="F55" s="21"/>
      <c r="G55" s="21"/>
      <c r="H55" s="52"/>
      <c r="I55" s="21"/>
      <c r="J55" s="51"/>
      <c r="K55" s="21"/>
      <c r="L55" s="21"/>
      <c r="M55" s="21"/>
      <c r="N55" s="21"/>
      <c r="O55" s="21"/>
      <c r="P55" s="52"/>
      <c r="Q55" s="21"/>
      <c r="R55" s="22"/>
    </row>
    <row r="56" spans="2:18" ht="13.5" x14ac:dyDescent="0.3">
      <c r="B56" s="20"/>
      <c r="C56" s="21"/>
      <c r="D56" s="51"/>
      <c r="E56" s="21"/>
      <c r="F56" s="21"/>
      <c r="G56" s="21"/>
      <c r="H56" s="52"/>
      <c r="I56" s="21"/>
      <c r="J56" s="51"/>
      <c r="K56" s="21"/>
      <c r="L56" s="21"/>
      <c r="M56" s="21"/>
      <c r="N56" s="21"/>
      <c r="O56" s="21"/>
      <c r="P56" s="52"/>
      <c r="Q56" s="21"/>
      <c r="R56" s="22"/>
    </row>
    <row r="57" spans="2:18" ht="13.5" x14ac:dyDescent="0.3">
      <c r="B57" s="20"/>
      <c r="C57" s="21"/>
      <c r="D57" s="51"/>
      <c r="E57" s="21"/>
      <c r="F57" s="21"/>
      <c r="G57" s="21"/>
      <c r="H57" s="52"/>
      <c r="I57" s="21"/>
      <c r="J57" s="51"/>
      <c r="K57" s="21"/>
      <c r="L57" s="21"/>
      <c r="M57" s="21"/>
      <c r="N57" s="21"/>
      <c r="O57" s="21"/>
      <c r="P57" s="52"/>
      <c r="Q57" s="21"/>
      <c r="R57" s="22"/>
    </row>
    <row r="58" spans="2:18" ht="13.5" x14ac:dyDescent="0.3">
      <c r="B58" s="20"/>
      <c r="C58" s="21"/>
      <c r="D58" s="51"/>
      <c r="E58" s="21"/>
      <c r="F58" s="21"/>
      <c r="G58" s="21"/>
      <c r="H58" s="52"/>
      <c r="I58" s="21"/>
      <c r="J58" s="51"/>
      <c r="K58" s="21"/>
      <c r="L58" s="21"/>
      <c r="M58" s="21"/>
      <c r="N58" s="21"/>
      <c r="O58" s="21"/>
      <c r="P58" s="52"/>
      <c r="Q58" s="21"/>
      <c r="R58" s="22"/>
    </row>
    <row r="59" spans="2:18" s="1" customFormat="1" x14ac:dyDescent="0.3">
      <c r="B59" s="33"/>
      <c r="C59" s="34"/>
      <c r="D59" s="53" t="s">
        <v>60</v>
      </c>
      <c r="E59" s="54"/>
      <c r="F59" s="54"/>
      <c r="G59" s="55" t="s">
        <v>61</v>
      </c>
      <c r="H59" s="56"/>
      <c r="I59" s="34"/>
      <c r="J59" s="53" t="s">
        <v>60</v>
      </c>
      <c r="K59" s="54"/>
      <c r="L59" s="54"/>
      <c r="M59" s="54"/>
      <c r="N59" s="55" t="s">
        <v>61</v>
      </c>
      <c r="O59" s="54"/>
      <c r="P59" s="56"/>
      <c r="Q59" s="34"/>
      <c r="R59" s="35"/>
    </row>
    <row r="60" spans="2:18" ht="13.5" x14ac:dyDescent="0.3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2"/>
    </row>
    <row r="61" spans="2:18" s="1" customFormat="1" x14ac:dyDescent="0.3">
      <c r="B61" s="33"/>
      <c r="C61" s="34"/>
      <c r="D61" s="48" t="s">
        <v>62</v>
      </c>
      <c r="E61" s="49"/>
      <c r="F61" s="49"/>
      <c r="G61" s="49"/>
      <c r="H61" s="50"/>
      <c r="I61" s="34"/>
      <c r="J61" s="48" t="s">
        <v>63</v>
      </c>
      <c r="K61" s="49"/>
      <c r="L61" s="49"/>
      <c r="M61" s="49"/>
      <c r="N61" s="49"/>
      <c r="O61" s="49"/>
      <c r="P61" s="50"/>
      <c r="Q61" s="34"/>
      <c r="R61" s="35"/>
    </row>
    <row r="62" spans="2:18" ht="13.5" x14ac:dyDescent="0.3">
      <c r="B62" s="20"/>
      <c r="C62" s="21"/>
      <c r="D62" s="51"/>
      <c r="E62" s="21"/>
      <c r="F62" s="21"/>
      <c r="G62" s="21"/>
      <c r="H62" s="52"/>
      <c r="I62" s="21"/>
      <c r="J62" s="51"/>
      <c r="K62" s="21"/>
      <c r="L62" s="21"/>
      <c r="M62" s="21"/>
      <c r="N62" s="21"/>
      <c r="O62" s="21"/>
      <c r="P62" s="52"/>
      <c r="Q62" s="21"/>
      <c r="R62" s="22"/>
    </row>
    <row r="63" spans="2:18" ht="13.5" x14ac:dyDescent="0.3">
      <c r="B63" s="20"/>
      <c r="C63" s="21"/>
      <c r="D63" s="51"/>
      <c r="E63" s="21"/>
      <c r="F63" s="21"/>
      <c r="G63" s="21"/>
      <c r="H63" s="52"/>
      <c r="I63" s="21"/>
      <c r="J63" s="51"/>
      <c r="K63" s="21"/>
      <c r="L63" s="21"/>
      <c r="M63" s="21"/>
      <c r="N63" s="21"/>
      <c r="O63" s="21"/>
      <c r="P63" s="52"/>
      <c r="Q63" s="21"/>
      <c r="R63" s="22"/>
    </row>
    <row r="64" spans="2:18" ht="13.5" x14ac:dyDescent="0.3">
      <c r="B64" s="20"/>
      <c r="C64" s="21"/>
      <c r="D64" s="51"/>
      <c r="E64" s="21"/>
      <c r="F64" s="21"/>
      <c r="G64" s="21"/>
      <c r="H64" s="52"/>
      <c r="I64" s="21"/>
      <c r="J64" s="51"/>
      <c r="K64" s="21"/>
      <c r="L64" s="21"/>
      <c r="M64" s="21"/>
      <c r="N64" s="21"/>
      <c r="O64" s="21"/>
      <c r="P64" s="52"/>
      <c r="Q64" s="21"/>
      <c r="R64" s="22"/>
    </row>
    <row r="65" spans="2:18" ht="13.5" x14ac:dyDescent="0.3">
      <c r="B65" s="20"/>
      <c r="C65" s="21"/>
      <c r="D65" s="51"/>
      <c r="E65" s="21"/>
      <c r="F65" s="21"/>
      <c r="G65" s="21"/>
      <c r="H65" s="52"/>
      <c r="I65" s="21"/>
      <c r="J65" s="51"/>
      <c r="K65" s="21"/>
      <c r="L65" s="21"/>
      <c r="M65" s="21"/>
      <c r="N65" s="21"/>
      <c r="O65" s="21"/>
      <c r="P65" s="52"/>
      <c r="Q65" s="21"/>
      <c r="R65" s="22"/>
    </row>
    <row r="66" spans="2:18" ht="13.5" x14ac:dyDescent="0.3">
      <c r="B66" s="20"/>
      <c r="C66" s="21"/>
      <c r="D66" s="51"/>
      <c r="E66" s="21"/>
      <c r="F66" s="21"/>
      <c r="G66" s="21"/>
      <c r="H66" s="52"/>
      <c r="I66" s="21"/>
      <c r="J66" s="51"/>
      <c r="K66" s="21"/>
      <c r="L66" s="21"/>
      <c r="M66" s="21"/>
      <c r="N66" s="21"/>
      <c r="O66" s="21"/>
      <c r="P66" s="52"/>
      <c r="Q66" s="21"/>
      <c r="R66" s="22"/>
    </row>
    <row r="67" spans="2:18" ht="13.5" x14ac:dyDescent="0.3">
      <c r="B67" s="20"/>
      <c r="C67" s="21"/>
      <c r="D67" s="51"/>
      <c r="E67" s="21"/>
      <c r="F67" s="21"/>
      <c r="G67" s="21"/>
      <c r="H67" s="52"/>
      <c r="I67" s="21"/>
      <c r="J67" s="51"/>
      <c r="K67" s="21"/>
      <c r="L67" s="21"/>
      <c r="M67" s="21"/>
      <c r="N67" s="21"/>
      <c r="O67" s="21"/>
      <c r="P67" s="52"/>
      <c r="Q67" s="21"/>
      <c r="R67" s="22"/>
    </row>
    <row r="68" spans="2:18" ht="13.5" x14ac:dyDescent="0.3">
      <c r="B68" s="20"/>
      <c r="C68" s="21"/>
      <c r="D68" s="51"/>
      <c r="E68" s="21"/>
      <c r="F68" s="21"/>
      <c r="G68" s="21"/>
      <c r="H68" s="52"/>
      <c r="I68" s="21"/>
      <c r="J68" s="51"/>
      <c r="K68" s="21"/>
      <c r="L68" s="21"/>
      <c r="M68" s="21"/>
      <c r="N68" s="21"/>
      <c r="O68" s="21"/>
      <c r="P68" s="52"/>
      <c r="Q68" s="21"/>
      <c r="R68" s="22"/>
    </row>
    <row r="69" spans="2:18" ht="13.5" x14ac:dyDescent="0.3">
      <c r="B69" s="20"/>
      <c r="C69" s="21"/>
      <c r="D69" s="51"/>
      <c r="E69" s="21"/>
      <c r="F69" s="21"/>
      <c r="G69" s="21"/>
      <c r="H69" s="52"/>
      <c r="I69" s="21"/>
      <c r="J69" s="51"/>
      <c r="K69" s="21"/>
      <c r="L69" s="21"/>
      <c r="M69" s="21"/>
      <c r="N69" s="21"/>
      <c r="O69" s="21"/>
      <c r="P69" s="52"/>
      <c r="Q69" s="21"/>
      <c r="R69" s="22"/>
    </row>
    <row r="70" spans="2:18" s="1" customFormat="1" x14ac:dyDescent="0.3">
      <c r="B70" s="33"/>
      <c r="C70" s="34"/>
      <c r="D70" s="53" t="s">
        <v>60</v>
      </c>
      <c r="E70" s="54"/>
      <c r="F70" s="54"/>
      <c r="G70" s="55" t="s">
        <v>61</v>
      </c>
      <c r="H70" s="56"/>
      <c r="I70" s="34"/>
      <c r="J70" s="53" t="s">
        <v>60</v>
      </c>
      <c r="K70" s="54"/>
      <c r="L70" s="54"/>
      <c r="M70" s="54"/>
      <c r="N70" s="55" t="s">
        <v>61</v>
      </c>
      <c r="O70" s="54"/>
      <c r="P70" s="56"/>
      <c r="Q70" s="34"/>
      <c r="R70" s="35"/>
    </row>
    <row r="71" spans="2:18" s="1" customFormat="1" ht="14.45" customHeight="1" x14ac:dyDescent="0.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9"/>
    </row>
    <row r="75" spans="2:18" s="1" customFormat="1" ht="6.95" customHeight="1" x14ac:dyDescent="0.3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2"/>
    </row>
    <row r="76" spans="2:18" s="1" customFormat="1" ht="36.950000000000003" customHeight="1" x14ac:dyDescent="0.3">
      <c r="B76" s="33"/>
      <c r="C76" s="196" t="s">
        <v>111</v>
      </c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35"/>
    </row>
    <row r="77" spans="2:18" s="1" customFormat="1" ht="6.95" customHeight="1" x14ac:dyDescent="0.3"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5"/>
    </row>
    <row r="78" spans="2:18" s="1" customFormat="1" ht="36.950000000000003" customHeight="1" x14ac:dyDescent="0.3">
      <c r="B78" s="33"/>
      <c r="C78" s="67" t="s">
        <v>17</v>
      </c>
      <c r="D78" s="34"/>
      <c r="E78" s="34"/>
      <c r="F78" s="216" t="str">
        <f>F6</f>
        <v>Bzenec - zkapacitnění řadu II. etapa</v>
      </c>
      <c r="G78" s="215"/>
      <c r="H78" s="215"/>
      <c r="I78" s="215"/>
      <c r="J78" s="215"/>
      <c r="K78" s="215"/>
      <c r="L78" s="215"/>
      <c r="M78" s="215"/>
      <c r="N78" s="215"/>
      <c r="O78" s="215"/>
      <c r="P78" s="215"/>
      <c r="Q78" s="34"/>
      <c r="R78" s="35"/>
    </row>
    <row r="79" spans="2:18" s="1" customFormat="1" ht="6.95" customHeight="1" x14ac:dyDescent="0.3"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5"/>
    </row>
    <row r="80" spans="2:18" s="1" customFormat="1" ht="18" customHeight="1" x14ac:dyDescent="0.3">
      <c r="B80" s="33"/>
      <c r="C80" s="28" t="s">
        <v>25</v>
      </c>
      <c r="D80" s="34"/>
      <c r="E80" s="34"/>
      <c r="F80" s="26" t="str">
        <f>F8</f>
        <v>Bzenec</v>
      </c>
      <c r="G80" s="34"/>
      <c r="H80" s="34"/>
      <c r="I80" s="34"/>
      <c r="J80" s="34"/>
      <c r="K80" s="28" t="s">
        <v>27</v>
      </c>
      <c r="L80" s="34"/>
      <c r="M80" s="241" t="str">
        <f>IF(O8="","",O8)</f>
        <v>2. 11. 2018</v>
      </c>
      <c r="N80" s="215"/>
      <c r="O80" s="215"/>
      <c r="P80" s="215"/>
      <c r="Q80" s="34"/>
      <c r="R80" s="35"/>
    </row>
    <row r="81" spans="2:47" s="1" customFormat="1" ht="6.95" customHeight="1" x14ac:dyDescent="0.3"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5"/>
    </row>
    <row r="82" spans="2:47" s="1" customFormat="1" x14ac:dyDescent="0.3">
      <c r="B82" s="33"/>
      <c r="C82" s="28" t="s">
        <v>31</v>
      </c>
      <c r="D82" s="34"/>
      <c r="E82" s="34"/>
      <c r="F82" s="26" t="str">
        <f>E11</f>
        <v xml:space="preserve"> </v>
      </c>
      <c r="G82" s="34"/>
      <c r="H82" s="34"/>
      <c r="I82" s="34"/>
      <c r="J82" s="34"/>
      <c r="K82" s="28" t="s">
        <v>37</v>
      </c>
      <c r="L82" s="34"/>
      <c r="M82" s="201" t="str">
        <f>E17</f>
        <v>Artesia, spol. s r.o., ratíškovice</v>
      </c>
      <c r="N82" s="215"/>
      <c r="O82" s="215"/>
      <c r="P82" s="215"/>
      <c r="Q82" s="215"/>
      <c r="R82" s="35"/>
    </row>
    <row r="83" spans="2:47" s="1" customFormat="1" ht="14.45" customHeight="1" x14ac:dyDescent="0.3">
      <c r="B83" s="33"/>
      <c r="C83" s="28" t="s">
        <v>35</v>
      </c>
      <c r="D83" s="34"/>
      <c r="E83" s="34"/>
      <c r="F83" s="26" t="str">
        <f>IF(E14="","",E14)</f>
        <v>Vyplň údaj</v>
      </c>
      <c r="G83" s="34"/>
      <c r="H83" s="34"/>
      <c r="I83" s="34"/>
      <c r="J83" s="34"/>
      <c r="K83" s="28" t="s">
        <v>40</v>
      </c>
      <c r="L83" s="34"/>
      <c r="M83" s="201" t="str">
        <f>E20</f>
        <v>Ing. Kavka Roman</v>
      </c>
      <c r="N83" s="215"/>
      <c r="O83" s="215"/>
      <c r="P83" s="215"/>
      <c r="Q83" s="215"/>
      <c r="R83" s="35"/>
    </row>
    <row r="84" spans="2:47" s="1" customFormat="1" ht="10.35" customHeight="1" x14ac:dyDescent="0.3"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5"/>
    </row>
    <row r="85" spans="2:47" s="1" customFormat="1" ht="29.25" customHeight="1" x14ac:dyDescent="0.3">
      <c r="B85" s="33"/>
      <c r="C85" s="242" t="s">
        <v>112</v>
      </c>
      <c r="D85" s="243"/>
      <c r="E85" s="243"/>
      <c r="F85" s="243"/>
      <c r="G85" s="243"/>
      <c r="H85" s="107"/>
      <c r="I85" s="107"/>
      <c r="J85" s="107"/>
      <c r="K85" s="107"/>
      <c r="L85" s="107"/>
      <c r="M85" s="107"/>
      <c r="N85" s="242" t="s">
        <v>113</v>
      </c>
      <c r="O85" s="215"/>
      <c r="P85" s="215"/>
      <c r="Q85" s="215"/>
      <c r="R85" s="35"/>
    </row>
    <row r="86" spans="2:47" s="1" customFormat="1" ht="10.35" customHeight="1" x14ac:dyDescent="0.3"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5"/>
    </row>
    <row r="87" spans="2:47" s="1" customFormat="1" ht="29.25" customHeight="1" x14ac:dyDescent="0.3">
      <c r="B87" s="33"/>
      <c r="C87" s="116" t="s">
        <v>114</v>
      </c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233">
        <f>N126</f>
        <v>0</v>
      </c>
      <c r="O87" s="215"/>
      <c r="P87" s="215"/>
      <c r="Q87" s="215"/>
      <c r="R87" s="35"/>
      <c r="AU87" s="16" t="s">
        <v>115</v>
      </c>
    </row>
    <row r="88" spans="2:47" s="6" customFormat="1" ht="24.95" customHeight="1" x14ac:dyDescent="0.3">
      <c r="B88" s="117"/>
      <c r="C88" s="118"/>
      <c r="D88" s="119" t="s">
        <v>116</v>
      </c>
      <c r="E88" s="118"/>
      <c r="F88" s="118"/>
      <c r="G88" s="118"/>
      <c r="H88" s="118"/>
      <c r="I88" s="118"/>
      <c r="J88" s="118"/>
      <c r="K88" s="118"/>
      <c r="L88" s="118"/>
      <c r="M88" s="118"/>
      <c r="N88" s="244">
        <f>N127</f>
        <v>0</v>
      </c>
      <c r="O88" s="245"/>
      <c r="P88" s="245"/>
      <c r="Q88" s="245"/>
      <c r="R88" s="120"/>
    </row>
    <row r="89" spans="2:47" s="7" customFormat="1" ht="19.899999999999999" customHeight="1" x14ac:dyDescent="0.3">
      <c r="B89" s="121"/>
      <c r="C89" s="122"/>
      <c r="D89" s="95" t="s">
        <v>117</v>
      </c>
      <c r="E89" s="122"/>
      <c r="F89" s="122"/>
      <c r="G89" s="122"/>
      <c r="H89" s="122"/>
      <c r="I89" s="122"/>
      <c r="J89" s="122"/>
      <c r="K89" s="122"/>
      <c r="L89" s="122"/>
      <c r="M89" s="122"/>
      <c r="N89" s="230">
        <f>N128</f>
        <v>0</v>
      </c>
      <c r="O89" s="246"/>
      <c r="P89" s="246"/>
      <c r="Q89" s="246"/>
      <c r="R89" s="123"/>
    </row>
    <row r="90" spans="2:47" s="7" customFormat="1" ht="19.899999999999999" customHeight="1" x14ac:dyDescent="0.3">
      <c r="B90" s="121"/>
      <c r="C90" s="122"/>
      <c r="D90" s="95" t="s">
        <v>118</v>
      </c>
      <c r="E90" s="122"/>
      <c r="F90" s="122"/>
      <c r="G90" s="122"/>
      <c r="H90" s="122"/>
      <c r="I90" s="122"/>
      <c r="J90" s="122"/>
      <c r="K90" s="122"/>
      <c r="L90" s="122"/>
      <c r="M90" s="122"/>
      <c r="N90" s="230">
        <f>N281</f>
        <v>0</v>
      </c>
      <c r="O90" s="246"/>
      <c r="P90" s="246"/>
      <c r="Q90" s="246"/>
      <c r="R90" s="123"/>
    </row>
    <row r="91" spans="2:47" s="7" customFormat="1" ht="19.899999999999999" customHeight="1" x14ac:dyDescent="0.3">
      <c r="B91" s="121"/>
      <c r="C91" s="122"/>
      <c r="D91" s="95" t="s">
        <v>119</v>
      </c>
      <c r="E91" s="122"/>
      <c r="F91" s="122"/>
      <c r="G91" s="122"/>
      <c r="H91" s="122"/>
      <c r="I91" s="122"/>
      <c r="J91" s="122"/>
      <c r="K91" s="122"/>
      <c r="L91" s="122"/>
      <c r="M91" s="122"/>
      <c r="N91" s="230">
        <f>N306</f>
        <v>0</v>
      </c>
      <c r="O91" s="246"/>
      <c r="P91" s="246"/>
      <c r="Q91" s="246"/>
      <c r="R91" s="123"/>
    </row>
    <row r="92" spans="2:47" s="7" customFormat="1" ht="19.899999999999999" customHeight="1" x14ac:dyDescent="0.3">
      <c r="B92" s="121"/>
      <c r="C92" s="122"/>
      <c r="D92" s="95" t="s">
        <v>120</v>
      </c>
      <c r="E92" s="122"/>
      <c r="F92" s="122"/>
      <c r="G92" s="122"/>
      <c r="H92" s="122"/>
      <c r="I92" s="122"/>
      <c r="J92" s="122"/>
      <c r="K92" s="122"/>
      <c r="L92" s="122"/>
      <c r="M92" s="122"/>
      <c r="N92" s="230">
        <f>N326</f>
        <v>0</v>
      </c>
      <c r="O92" s="246"/>
      <c r="P92" s="246"/>
      <c r="Q92" s="246"/>
      <c r="R92" s="123"/>
    </row>
    <row r="93" spans="2:47" s="7" customFormat="1" ht="19.899999999999999" customHeight="1" x14ac:dyDescent="0.3">
      <c r="B93" s="121"/>
      <c r="C93" s="122"/>
      <c r="D93" s="95" t="s">
        <v>121</v>
      </c>
      <c r="E93" s="122"/>
      <c r="F93" s="122"/>
      <c r="G93" s="122"/>
      <c r="H93" s="122"/>
      <c r="I93" s="122"/>
      <c r="J93" s="122"/>
      <c r="K93" s="122"/>
      <c r="L93" s="122"/>
      <c r="M93" s="122"/>
      <c r="N93" s="230">
        <f>N346</f>
        <v>0</v>
      </c>
      <c r="O93" s="246"/>
      <c r="P93" s="246"/>
      <c r="Q93" s="246"/>
      <c r="R93" s="123"/>
    </row>
    <row r="94" spans="2:47" s="7" customFormat="1" ht="19.899999999999999" customHeight="1" x14ac:dyDescent="0.3">
      <c r="B94" s="121"/>
      <c r="C94" s="122"/>
      <c r="D94" s="95" t="s">
        <v>122</v>
      </c>
      <c r="E94" s="122"/>
      <c r="F94" s="122"/>
      <c r="G94" s="122"/>
      <c r="H94" s="122"/>
      <c r="I94" s="122"/>
      <c r="J94" s="122"/>
      <c r="K94" s="122"/>
      <c r="L94" s="122"/>
      <c r="M94" s="122"/>
      <c r="N94" s="230">
        <f>N355</f>
        <v>0</v>
      </c>
      <c r="O94" s="246"/>
      <c r="P94" s="246"/>
      <c r="Q94" s="246"/>
      <c r="R94" s="123"/>
    </row>
    <row r="95" spans="2:47" s="7" customFormat="1" ht="19.899999999999999" customHeight="1" x14ac:dyDescent="0.3">
      <c r="B95" s="121"/>
      <c r="C95" s="122"/>
      <c r="D95" s="95" t="s">
        <v>123</v>
      </c>
      <c r="E95" s="122"/>
      <c r="F95" s="122"/>
      <c r="G95" s="122"/>
      <c r="H95" s="122"/>
      <c r="I95" s="122"/>
      <c r="J95" s="122"/>
      <c r="K95" s="122"/>
      <c r="L95" s="122"/>
      <c r="M95" s="122"/>
      <c r="N95" s="230">
        <f>N366</f>
        <v>0</v>
      </c>
      <c r="O95" s="246"/>
      <c r="P95" s="246"/>
      <c r="Q95" s="246"/>
      <c r="R95" s="123"/>
    </row>
    <row r="96" spans="2:47" s="7" customFormat="1" ht="19.899999999999999" customHeight="1" x14ac:dyDescent="0.3">
      <c r="B96" s="121"/>
      <c r="C96" s="122"/>
      <c r="D96" s="95" t="s">
        <v>124</v>
      </c>
      <c r="E96" s="122"/>
      <c r="F96" s="122"/>
      <c r="G96" s="122"/>
      <c r="H96" s="122"/>
      <c r="I96" s="122"/>
      <c r="J96" s="122"/>
      <c r="K96" s="122"/>
      <c r="L96" s="122"/>
      <c r="M96" s="122"/>
      <c r="N96" s="230">
        <f>N585</f>
        <v>0</v>
      </c>
      <c r="O96" s="246"/>
      <c r="P96" s="246"/>
      <c r="Q96" s="246"/>
      <c r="R96" s="123"/>
    </row>
    <row r="97" spans="2:65" s="7" customFormat="1" ht="14.85" customHeight="1" x14ac:dyDescent="0.3">
      <c r="B97" s="121"/>
      <c r="C97" s="122"/>
      <c r="D97" s="95" t="s">
        <v>125</v>
      </c>
      <c r="E97" s="122"/>
      <c r="F97" s="122"/>
      <c r="G97" s="122"/>
      <c r="H97" s="122"/>
      <c r="I97" s="122"/>
      <c r="J97" s="122"/>
      <c r="K97" s="122"/>
      <c r="L97" s="122"/>
      <c r="M97" s="122"/>
      <c r="N97" s="230">
        <f>N612</f>
        <v>0</v>
      </c>
      <c r="O97" s="246"/>
      <c r="P97" s="246"/>
      <c r="Q97" s="246"/>
      <c r="R97" s="123"/>
    </row>
    <row r="98" spans="2:65" s="6" customFormat="1" ht="24.95" customHeight="1" x14ac:dyDescent="0.3">
      <c r="B98" s="117"/>
      <c r="C98" s="118"/>
      <c r="D98" s="119" t="s">
        <v>126</v>
      </c>
      <c r="E98" s="118"/>
      <c r="F98" s="118"/>
      <c r="G98" s="118"/>
      <c r="H98" s="118"/>
      <c r="I98" s="118"/>
      <c r="J98" s="118"/>
      <c r="K98" s="118"/>
      <c r="L98" s="118"/>
      <c r="M98" s="118"/>
      <c r="N98" s="244">
        <f>N652</f>
        <v>0</v>
      </c>
      <c r="O98" s="245"/>
      <c r="P98" s="245"/>
      <c r="Q98" s="245"/>
      <c r="R98" s="120"/>
    </row>
    <row r="99" spans="2:65" s="7" customFormat="1" ht="19.899999999999999" customHeight="1" x14ac:dyDescent="0.3">
      <c r="B99" s="121"/>
      <c r="C99" s="122"/>
      <c r="D99" s="95" t="s">
        <v>127</v>
      </c>
      <c r="E99" s="122"/>
      <c r="F99" s="122"/>
      <c r="G99" s="122"/>
      <c r="H99" s="122"/>
      <c r="I99" s="122"/>
      <c r="J99" s="122"/>
      <c r="K99" s="122"/>
      <c r="L99" s="122"/>
      <c r="M99" s="122"/>
      <c r="N99" s="230">
        <f>N653</f>
        <v>0</v>
      </c>
      <c r="O99" s="246"/>
      <c r="P99" s="246"/>
      <c r="Q99" s="246"/>
      <c r="R99" s="123"/>
    </row>
    <row r="100" spans="2:65" s="6" customFormat="1" ht="21.75" customHeight="1" x14ac:dyDescent="0.35">
      <c r="B100" s="117"/>
      <c r="C100" s="118"/>
      <c r="D100" s="119" t="s">
        <v>128</v>
      </c>
      <c r="E100" s="118"/>
      <c r="F100" s="118"/>
      <c r="G100" s="118"/>
      <c r="H100" s="118"/>
      <c r="I100" s="118"/>
      <c r="J100" s="118"/>
      <c r="K100" s="118"/>
      <c r="L100" s="118"/>
      <c r="M100" s="118"/>
      <c r="N100" s="247">
        <f>N664</f>
        <v>0</v>
      </c>
      <c r="O100" s="245"/>
      <c r="P100" s="245"/>
      <c r="Q100" s="245"/>
      <c r="R100" s="120"/>
    </row>
    <row r="101" spans="2:65" s="1" customFormat="1" ht="21.75" customHeight="1" x14ac:dyDescent="0.3">
      <c r="B101" s="33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5"/>
    </row>
    <row r="102" spans="2:65" s="1" customFormat="1" ht="29.25" customHeight="1" x14ac:dyDescent="0.3">
      <c r="B102" s="33"/>
      <c r="C102" s="116" t="s">
        <v>129</v>
      </c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248">
        <f>ROUND(N103+N104+N105+N106+N107+N108,2)</f>
        <v>0</v>
      </c>
      <c r="O102" s="215"/>
      <c r="P102" s="215"/>
      <c r="Q102" s="215"/>
      <c r="R102" s="35"/>
      <c r="T102" s="124"/>
      <c r="U102" s="125" t="s">
        <v>48</v>
      </c>
    </row>
    <row r="103" spans="2:65" s="1" customFormat="1" ht="18" customHeight="1" x14ac:dyDescent="0.3">
      <c r="B103" s="126"/>
      <c r="C103" s="127"/>
      <c r="D103" s="231" t="s">
        <v>130</v>
      </c>
      <c r="E103" s="249"/>
      <c r="F103" s="249"/>
      <c r="G103" s="249"/>
      <c r="H103" s="249"/>
      <c r="I103" s="127"/>
      <c r="J103" s="127"/>
      <c r="K103" s="127"/>
      <c r="L103" s="127"/>
      <c r="M103" s="127"/>
      <c r="N103" s="229">
        <f>ROUND(N87*T103,2)</f>
        <v>0</v>
      </c>
      <c r="O103" s="249"/>
      <c r="P103" s="249"/>
      <c r="Q103" s="249"/>
      <c r="R103" s="128"/>
      <c r="S103" s="127"/>
      <c r="T103" s="129"/>
      <c r="U103" s="130" t="s">
        <v>49</v>
      </c>
      <c r="V103" s="131"/>
      <c r="W103" s="131"/>
      <c r="X103" s="131"/>
      <c r="Y103" s="131"/>
      <c r="Z103" s="131"/>
      <c r="AA103" s="131"/>
      <c r="AB103" s="131"/>
      <c r="AC103" s="131"/>
      <c r="AD103" s="131"/>
      <c r="AE103" s="131"/>
      <c r="AF103" s="131"/>
      <c r="AG103" s="131"/>
      <c r="AH103" s="131"/>
      <c r="AI103" s="131"/>
      <c r="AJ103" s="131"/>
      <c r="AK103" s="131"/>
      <c r="AL103" s="131"/>
      <c r="AM103" s="131"/>
      <c r="AN103" s="131"/>
      <c r="AO103" s="131"/>
      <c r="AP103" s="131"/>
      <c r="AQ103" s="131"/>
      <c r="AR103" s="131"/>
      <c r="AS103" s="131"/>
      <c r="AT103" s="131"/>
      <c r="AU103" s="131"/>
      <c r="AV103" s="131"/>
      <c r="AW103" s="131"/>
      <c r="AX103" s="131"/>
      <c r="AY103" s="132" t="s">
        <v>131</v>
      </c>
      <c r="AZ103" s="131"/>
      <c r="BA103" s="131"/>
      <c r="BB103" s="131"/>
      <c r="BC103" s="131"/>
      <c r="BD103" s="131"/>
      <c r="BE103" s="133">
        <f t="shared" ref="BE103:BE108" si="0">IF(U103="základní",N103,0)</f>
        <v>0</v>
      </c>
      <c r="BF103" s="133">
        <f t="shared" ref="BF103:BF108" si="1">IF(U103="snížená",N103,0)</f>
        <v>0</v>
      </c>
      <c r="BG103" s="133">
        <f t="shared" ref="BG103:BG108" si="2">IF(U103="zákl. přenesená",N103,0)</f>
        <v>0</v>
      </c>
      <c r="BH103" s="133">
        <f t="shared" ref="BH103:BH108" si="3">IF(U103="sníž. přenesená",N103,0)</f>
        <v>0</v>
      </c>
      <c r="BI103" s="133">
        <f t="shared" ref="BI103:BI108" si="4">IF(U103="nulová",N103,0)</f>
        <v>0</v>
      </c>
      <c r="BJ103" s="132" t="s">
        <v>24</v>
      </c>
      <c r="BK103" s="131"/>
      <c r="BL103" s="131"/>
      <c r="BM103" s="131"/>
    </row>
    <row r="104" spans="2:65" s="1" customFormat="1" ht="18" customHeight="1" x14ac:dyDescent="0.3">
      <c r="B104" s="126"/>
      <c r="C104" s="127"/>
      <c r="D104" s="231" t="s">
        <v>132</v>
      </c>
      <c r="E104" s="249"/>
      <c r="F104" s="249"/>
      <c r="G104" s="249"/>
      <c r="H104" s="249"/>
      <c r="I104" s="127"/>
      <c r="J104" s="127"/>
      <c r="K104" s="127"/>
      <c r="L104" s="127"/>
      <c r="M104" s="127"/>
      <c r="N104" s="229">
        <f>ROUND(N87*T104,2)</f>
        <v>0</v>
      </c>
      <c r="O104" s="249"/>
      <c r="P104" s="249"/>
      <c r="Q104" s="249"/>
      <c r="R104" s="128"/>
      <c r="S104" s="127"/>
      <c r="T104" s="129"/>
      <c r="U104" s="130" t="s">
        <v>49</v>
      </c>
      <c r="V104" s="131"/>
      <c r="W104" s="131"/>
      <c r="X104" s="131"/>
      <c r="Y104" s="131"/>
      <c r="Z104" s="131"/>
      <c r="AA104" s="131"/>
      <c r="AB104" s="131"/>
      <c r="AC104" s="131"/>
      <c r="AD104" s="131"/>
      <c r="AE104" s="131"/>
      <c r="AF104" s="131"/>
      <c r="AG104" s="131"/>
      <c r="AH104" s="131"/>
      <c r="AI104" s="131"/>
      <c r="AJ104" s="131"/>
      <c r="AK104" s="131"/>
      <c r="AL104" s="131"/>
      <c r="AM104" s="131"/>
      <c r="AN104" s="131"/>
      <c r="AO104" s="131"/>
      <c r="AP104" s="131"/>
      <c r="AQ104" s="131"/>
      <c r="AR104" s="131"/>
      <c r="AS104" s="131"/>
      <c r="AT104" s="131"/>
      <c r="AU104" s="131"/>
      <c r="AV104" s="131"/>
      <c r="AW104" s="131"/>
      <c r="AX104" s="131"/>
      <c r="AY104" s="132" t="s">
        <v>131</v>
      </c>
      <c r="AZ104" s="131"/>
      <c r="BA104" s="131"/>
      <c r="BB104" s="131"/>
      <c r="BC104" s="131"/>
      <c r="BD104" s="131"/>
      <c r="BE104" s="133">
        <f t="shared" si="0"/>
        <v>0</v>
      </c>
      <c r="BF104" s="133">
        <f t="shared" si="1"/>
        <v>0</v>
      </c>
      <c r="BG104" s="133">
        <f t="shared" si="2"/>
        <v>0</v>
      </c>
      <c r="BH104" s="133">
        <f t="shared" si="3"/>
        <v>0</v>
      </c>
      <c r="BI104" s="133">
        <f t="shared" si="4"/>
        <v>0</v>
      </c>
      <c r="BJ104" s="132" t="s">
        <v>24</v>
      </c>
      <c r="BK104" s="131"/>
      <c r="BL104" s="131"/>
      <c r="BM104" s="131"/>
    </row>
    <row r="105" spans="2:65" s="1" customFormat="1" ht="18" customHeight="1" x14ac:dyDescent="0.3">
      <c r="B105" s="126"/>
      <c r="C105" s="127"/>
      <c r="D105" s="231" t="s">
        <v>133</v>
      </c>
      <c r="E105" s="249"/>
      <c r="F105" s="249"/>
      <c r="G105" s="249"/>
      <c r="H105" s="249"/>
      <c r="I105" s="127"/>
      <c r="J105" s="127"/>
      <c r="K105" s="127"/>
      <c r="L105" s="127"/>
      <c r="M105" s="127"/>
      <c r="N105" s="229">
        <f>ROUND(N87*T105,2)</f>
        <v>0</v>
      </c>
      <c r="O105" s="249"/>
      <c r="P105" s="249"/>
      <c r="Q105" s="249"/>
      <c r="R105" s="128"/>
      <c r="S105" s="127"/>
      <c r="T105" s="129"/>
      <c r="U105" s="130" t="s">
        <v>49</v>
      </c>
      <c r="V105" s="131"/>
      <c r="W105" s="131"/>
      <c r="X105" s="131"/>
      <c r="Y105" s="131"/>
      <c r="Z105" s="131"/>
      <c r="AA105" s="131"/>
      <c r="AB105" s="131"/>
      <c r="AC105" s="131"/>
      <c r="AD105" s="131"/>
      <c r="AE105" s="131"/>
      <c r="AF105" s="131"/>
      <c r="AG105" s="131"/>
      <c r="AH105" s="131"/>
      <c r="AI105" s="131"/>
      <c r="AJ105" s="131"/>
      <c r="AK105" s="131"/>
      <c r="AL105" s="131"/>
      <c r="AM105" s="131"/>
      <c r="AN105" s="131"/>
      <c r="AO105" s="131"/>
      <c r="AP105" s="131"/>
      <c r="AQ105" s="131"/>
      <c r="AR105" s="131"/>
      <c r="AS105" s="131"/>
      <c r="AT105" s="131"/>
      <c r="AU105" s="131"/>
      <c r="AV105" s="131"/>
      <c r="AW105" s="131"/>
      <c r="AX105" s="131"/>
      <c r="AY105" s="132" t="s">
        <v>131</v>
      </c>
      <c r="AZ105" s="131"/>
      <c r="BA105" s="131"/>
      <c r="BB105" s="131"/>
      <c r="BC105" s="131"/>
      <c r="BD105" s="131"/>
      <c r="BE105" s="133">
        <f t="shared" si="0"/>
        <v>0</v>
      </c>
      <c r="BF105" s="133">
        <f t="shared" si="1"/>
        <v>0</v>
      </c>
      <c r="BG105" s="133">
        <f t="shared" si="2"/>
        <v>0</v>
      </c>
      <c r="BH105" s="133">
        <f t="shared" si="3"/>
        <v>0</v>
      </c>
      <c r="BI105" s="133">
        <f t="shared" si="4"/>
        <v>0</v>
      </c>
      <c r="BJ105" s="132" t="s">
        <v>24</v>
      </c>
      <c r="BK105" s="131"/>
      <c r="BL105" s="131"/>
      <c r="BM105" s="131"/>
    </row>
    <row r="106" spans="2:65" s="1" customFormat="1" ht="18" customHeight="1" x14ac:dyDescent="0.3">
      <c r="B106" s="126"/>
      <c r="C106" s="127"/>
      <c r="D106" s="231" t="s">
        <v>134</v>
      </c>
      <c r="E106" s="249"/>
      <c r="F106" s="249"/>
      <c r="G106" s="249"/>
      <c r="H106" s="249"/>
      <c r="I106" s="127"/>
      <c r="J106" s="127"/>
      <c r="K106" s="127"/>
      <c r="L106" s="127"/>
      <c r="M106" s="127"/>
      <c r="N106" s="229">
        <f>ROUND(N87*T106,2)</f>
        <v>0</v>
      </c>
      <c r="O106" s="249"/>
      <c r="P106" s="249"/>
      <c r="Q106" s="249"/>
      <c r="R106" s="128"/>
      <c r="S106" s="127"/>
      <c r="T106" s="129"/>
      <c r="U106" s="130" t="s">
        <v>49</v>
      </c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1"/>
      <c r="AG106" s="131"/>
      <c r="AH106" s="131"/>
      <c r="AI106" s="131"/>
      <c r="AJ106" s="131"/>
      <c r="AK106" s="131"/>
      <c r="AL106" s="131"/>
      <c r="AM106" s="131"/>
      <c r="AN106" s="131"/>
      <c r="AO106" s="131"/>
      <c r="AP106" s="131"/>
      <c r="AQ106" s="131"/>
      <c r="AR106" s="131"/>
      <c r="AS106" s="131"/>
      <c r="AT106" s="131"/>
      <c r="AU106" s="131"/>
      <c r="AV106" s="131"/>
      <c r="AW106" s="131"/>
      <c r="AX106" s="131"/>
      <c r="AY106" s="132" t="s">
        <v>131</v>
      </c>
      <c r="AZ106" s="131"/>
      <c r="BA106" s="131"/>
      <c r="BB106" s="131"/>
      <c r="BC106" s="131"/>
      <c r="BD106" s="131"/>
      <c r="BE106" s="133">
        <f t="shared" si="0"/>
        <v>0</v>
      </c>
      <c r="BF106" s="133">
        <f t="shared" si="1"/>
        <v>0</v>
      </c>
      <c r="BG106" s="133">
        <f t="shared" si="2"/>
        <v>0</v>
      </c>
      <c r="BH106" s="133">
        <f t="shared" si="3"/>
        <v>0</v>
      </c>
      <c r="BI106" s="133">
        <f t="shared" si="4"/>
        <v>0</v>
      </c>
      <c r="BJ106" s="132" t="s">
        <v>24</v>
      </c>
      <c r="BK106" s="131"/>
      <c r="BL106" s="131"/>
      <c r="BM106" s="131"/>
    </row>
    <row r="107" spans="2:65" s="1" customFormat="1" ht="18" customHeight="1" x14ac:dyDescent="0.3">
      <c r="B107" s="126"/>
      <c r="C107" s="127"/>
      <c r="D107" s="231" t="s">
        <v>135</v>
      </c>
      <c r="E107" s="249"/>
      <c r="F107" s="249"/>
      <c r="G107" s="249"/>
      <c r="H107" s="249"/>
      <c r="I107" s="127"/>
      <c r="J107" s="127"/>
      <c r="K107" s="127"/>
      <c r="L107" s="127"/>
      <c r="M107" s="127"/>
      <c r="N107" s="229">
        <f>ROUND(N87*T107,2)</f>
        <v>0</v>
      </c>
      <c r="O107" s="249"/>
      <c r="P107" s="249"/>
      <c r="Q107" s="249"/>
      <c r="R107" s="128"/>
      <c r="S107" s="127"/>
      <c r="T107" s="129"/>
      <c r="U107" s="130" t="s">
        <v>49</v>
      </c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1"/>
      <c r="AG107" s="131"/>
      <c r="AH107" s="131"/>
      <c r="AI107" s="131"/>
      <c r="AJ107" s="131"/>
      <c r="AK107" s="131"/>
      <c r="AL107" s="131"/>
      <c r="AM107" s="131"/>
      <c r="AN107" s="131"/>
      <c r="AO107" s="131"/>
      <c r="AP107" s="131"/>
      <c r="AQ107" s="131"/>
      <c r="AR107" s="131"/>
      <c r="AS107" s="131"/>
      <c r="AT107" s="131"/>
      <c r="AU107" s="131"/>
      <c r="AV107" s="131"/>
      <c r="AW107" s="131"/>
      <c r="AX107" s="131"/>
      <c r="AY107" s="132" t="s">
        <v>131</v>
      </c>
      <c r="AZ107" s="131"/>
      <c r="BA107" s="131"/>
      <c r="BB107" s="131"/>
      <c r="BC107" s="131"/>
      <c r="BD107" s="131"/>
      <c r="BE107" s="133">
        <f t="shared" si="0"/>
        <v>0</v>
      </c>
      <c r="BF107" s="133">
        <f t="shared" si="1"/>
        <v>0</v>
      </c>
      <c r="BG107" s="133">
        <f t="shared" si="2"/>
        <v>0</v>
      </c>
      <c r="BH107" s="133">
        <f t="shared" si="3"/>
        <v>0</v>
      </c>
      <c r="BI107" s="133">
        <f t="shared" si="4"/>
        <v>0</v>
      </c>
      <c r="BJ107" s="132" t="s">
        <v>24</v>
      </c>
      <c r="BK107" s="131"/>
      <c r="BL107" s="131"/>
      <c r="BM107" s="131"/>
    </row>
    <row r="108" spans="2:65" s="1" customFormat="1" ht="18" customHeight="1" x14ac:dyDescent="0.3">
      <c r="B108" s="126"/>
      <c r="C108" s="127"/>
      <c r="D108" s="134" t="s">
        <v>136</v>
      </c>
      <c r="E108" s="127"/>
      <c r="F108" s="127"/>
      <c r="G108" s="127"/>
      <c r="H108" s="127"/>
      <c r="I108" s="127"/>
      <c r="J108" s="127"/>
      <c r="K108" s="127"/>
      <c r="L108" s="127"/>
      <c r="M108" s="127"/>
      <c r="N108" s="229">
        <f>ROUND(N87*T108,2)</f>
        <v>0</v>
      </c>
      <c r="O108" s="249"/>
      <c r="P108" s="249"/>
      <c r="Q108" s="249"/>
      <c r="R108" s="128"/>
      <c r="S108" s="127"/>
      <c r="T108" s="135"/>
      <c r="U108" s="136" t="s">
        <v>49</v>
      </c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1"/>
      <c r="AG108" s="131"/>
      <c r="AH108" s="131"/>
      <c r="AI108" s="131"/>
      <c r="AJ108" s="131"/>
      <c r="AK108" s="131"/>
      <c r="AL108" s="131"/>
      <c r="AM108" s="131"/>
      <c r="AN108" s="131"/>
      <c r="AO108" s="131"/>
      <c r="AP108" s="131"/>
      <c r="AQ108" s="131"/>
      <c r="AR108" s="131"/>
      <c r="AS108" s="131"/>
      <c r="AT108" s="131"/>
      <c r="AU108" s="131"/>
      <c r="AV108" s="131"/>
      <c r="AW108" s="131"/>
      <c r="AX108" s="131"/>
      <c r="AY108" s="132" t="s">
        <v>137</v>
      </c>
      <c r="AZ108" s="131"/>
      <c r="BA108" s="131"/>
      <c r="BB108" s="131"/>
      <c r="BC108" s="131"/>
      <c r="BD108" s="131"/>
      <c r="BE108" s="133">
        <f t="shared" si="0"/>
        <v>0</v>
      </c>
      <c r="BF108" s="133">
        <f t="shared" si="1"/>
        <v>0</v>
      </c>
      <c r="BG108" s="133">
        <f t="shared" si="2"/>
        <v>0</v>
      </c>
      <c r="BH108" s="133">
        <f t="shared" si="3"/>
        <v>0</v>
      </c>
      <c r="BI108" s="133">
        <f t="shared" si="4"/>
        <v>0</v>
      </c>
      <c r="BJ108" s="132" t="s">
        <v>24</v>
      </c>
      <c r="BK108" s="131"/>
      <c r="BL108" s="131"/>
      <c r="BM108" s="131"/>
    </row>
    <row r="109" spans="2:65" s="1" customFormat="1" ht="13.5" x14ac:dyDescent="0.3"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5"/>
    </row>
    <row r="110" spans="2:65" s="1" customFormat="1" ht="29.25" customHeight="1" x14ac:dyDescent="0.3">
      <c r="B110" s="33"/>
      <c r="C110" s="106" t="s">
        <v>97</v>
      </c>
      <c r="D110" s="107"/>
      <c r="E110" s="107"/>
      <c r="F110" s="107"/>
      <c r="G110" s="107"/>
      <c r="H110" s="107"/>
      <c r="I110" s="107"/>
      <c r="J110" s="107"/>
      <c r="K110" s="107"/>
      <c r="L110" s="234">
        <f>ROUND(SUM(N87+N102),2)</f>
        <v>0</v>
      </c>
      <c r="M110" s="243"/>
      <c r="N110" s="243"/>
      <c r="O110" s="243"/>
      <c r="P110" s="243"/>
      <c r="Q110" s="243"/>
      <c r="R110" s="35"/>
    </row>
    <row r="111" spans="2:65" s="1" customFormat="1" ht="6.95" customHeight="1" x14ac:dyDescent="0.3">
      <c r="B111" s="57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9"/>
    </row>
    <row r="115" spans="2:63" s="1" customFormat="1" ht="6.95" customHeight="1" x14ac:dyDescent="0.3">
      <c r="B115" s="60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2"/>
    </row>
    <row r="116" spans="2:63" s="1" customFormat="1" ht="36.950000000000003" customHeight="1" x14ac:dyDescent="0.3">
      <c r="B116" s="33"/>
      <c r="C116" s="196" t="s">
        <v>138</v>
      </c>
      <c r="D116" s="215"/>
      <c r="E116" s="215"/>
      <c r="F116" s="215"/>
      <c r="G116" s="215"/>
      <c r="H116" s="215"/>
      <c r="I116" s="215"/>
      <c r="J116" s="215"/>
      <c r="K116" s="215"/>
      <c r="L116" s="215"/>
      <c r="M116" s="215"/>
      <c r="N116" s="215"/>
      <c r="O116" s="215"/>
      <c r="P116" s="215"/>
      <c r="Q116" s="215"/>
      <c r="R116" s="35"/>
    </row>
    <row r="117" spans="2:63" s="1" customFormat="1" ht="6.95" customHeight="1" x14ac:dyDescent="0.3">
      <c r="B117" s="33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5"/>
    </row>
    <row r="118" spans="2:63" s="1" customFormat="1" ht="36.950000000000003" customHeight="1" x14ac:dyDescent="0.3">
      <c r="B118" s="33"/>
      <c r="C118" s="67" t="s">
        <v>17</v>
      </c>
      <c r="D118" s="34"/>
      <c r="E118" s="34"/>
      <c r="F118" s="216" t="str">
        <f>F6</f>
        <v>Bzenec - zkapacitnění řadu II. etapa</v>
      </c>
      <c r="G118" s="215"/>
      <c r="H118" s="215"/>
      <c r="I118" s="215"/>
      <c r="J118" s="215"/>
      <c r="K118" s="215"/>
      <c r="L118" s="215"/>
      <c r="M118" s="215"/>
      <c r="N118" s="215"/>
      <c r="O118" s="215"/>
      <c r="P118" s="215"/>
      <c r="Q118" s="34"/>
      <c r="R118" s="35"/>
    </row>
    <row r="119" spans="2:63" s="1" customFormat="1" ht="6.95" customHeight="1" x14ac:dyDescent="0.3"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5"/>
    </row>
    <row r="120" spans="2:63" s="1" customFormat="1" ht="18" customHeight="1" x14ac:dyDescent="0.3">
      <c r="B120" s="33"/>
      <c r="C120" s="28" t="s">
        <v>25</v>
      </c>
      <c r="D120" s="34"/>
      <c r="E120" s="34"/>
      <c r="F120" s="26" t="str">
        <f>F8</f>
        <v>Bzenec</v>
      </c>
      <c r="G120" s="34"/>
      <c r="H120" s="34"/>
      <c r="I120" s="34"/>
      <c r="J120" s="34"/>
      <c r="K120" s="28" t="s">
        <v>27</v>
      </c>
      <c r="L120" s="34"/>
      <c r="M120" s="241" t="str">
        <f>IF(O8="","",O8)</f>
        <v>2. 11. 2018</v>
      </c>
      <c r="N120" s="215"/>
      <c r="O120" s="215"/>
      <c r="P120" s="215"/>
      <c r="Q120" s="34"/>
      <c r="R120" s="35"/>
    </row>
    <row r="121" spans="2:63" s="1" customFormat="1" ht="6.95" customHeight="1" x14ac:dyDescent="0.3">
      <c r="B121" s="33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5"/>
    </row>
    <row r="122" spans="2:63" s="1" customFormat="1" x14ac:dyDescent="0.3">
      <c r="B122" s="33"/>
      <c r="C122" s="28" t="s">
        <v>31</v>
      </c>
      <c r="D122" s="34"/>
      <c r="E122" s="34"/>
      <c r="F122" s="26" t="str">
        <f>E11</f>
        <v xml:space="preserve"> </v>
      </c>
      <c r="G122" s="34"/>
      <c r="H122" s="34"/>
      <c r="I122" s="34"/>
      <c r="J122" s="34"/>
      <c r="K122" s="28" t="s">
        <v>37</v>
      </c>
      <c r="L122" s="34"/>
      <c r="M122" s="201" t="str">
        <f>E17</f>
        <v>Artesia, spol. s r.o., ratíškovice</v>
      </c>
      <c r="N122" s="215"/>
      <c r="O122" s="215"/>
      <c r="P122" s="215"/>
      <c r="Q122" s="215"/>
      <c r="R122" s="35"/>
    </row>
    <row r="123" spans="2:63" s="1" customFormat="1" ht="14.45" customHeight="1" x14ac:dyDescent="0.3">
      <c r="B123" s="33"/>
      <c r="C123" s="28" t="s">
        <v>35</v>
      </c>
      <c r="D123" s="34"/>
      <c r="E123" s="34"/>
      <c r="F123" s="26" t="str">
        <f>IF(E14="","",E14)</f>
        <v>Vyplň údaj</v>
      </c>
      <c r="G123" s="34"/>
      <c r="H123" s="34"/>
      <c r="I123" s="34"/>
      <c r="J123" s="34"/>
      <c r="K123" s="28" t="s">
        <v>40</v>
      </c>
      <c r="L123" s="34"/>
      <c r="M123" s="201" t="str">
        <f>E20</f>
        <v>Ing. Kavka Roman</v>
      </c>
      <c r="N123" s="215"/>
      <c r="O123" s="215"/>
      <c r="P123" s="215"/>
      <c r="Q123" s="215"/>
      <c r="R123" s="35"/>
    </row>
    <row r="124" spans="2:63" s="1" customFormat="1" ht="10.35" customHeight="1" x14ac:dyDescent="0.3"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5"/>
    </row>
    <row r="125" spans="2:63" s="8" customFormat="1" ht="29.25" customHeight="1" x14ac:dyDescent="0.3">
      <c r="B125" s="137"/>
      <c r="C125" s="138" t="s">
        <v>139</v>
      </c>
      <c r="D125" s="139" t="s">
        <v>140</v>
      </c>
      <c r="E125" s="139" t="s">
        <v>66</v>
      </c>
      <c r="F125" s="250" t="s">
        <v>141</v>
      </c>
      <c r="G125" s="251"/>
      <c r="H125" s="251"/>
      <c r="I125" s="251"/>
      <c r="J125" s="139" t="s">
        <v>110</v>
      </c>
      <c r="K125" s="139" t="s">
        <v>142</v>
      </c>
      <c r="L125" s="252" t="s">
        <v>143</v>
      </c>
      <c r="M125" s="251"/>
      <c r="N125" s="250" t="s">
        <v>113</v>
      </c>
      <c r="O125" s="251"/>
      <c r="P125" s="251"/>
      <c r="Q125" s="253"/>
      <c r="R125" s="140"/>
      <c r="T125" s="75" t="s">
        <v>144</v>
      </c>
      <c r="U125" s="76" t="s">
        <v>48</v>
      </c>
      <c r="V125" s="76" t="s">
        <v>145</v>
      </c>
      <c r="W125" s="76" t="s">
        <v>146</v>
      </c>
      <c r="X125" s="76" t="s">
        <v>147</v>
      </c>
      <c r="Y125" s="76" t="s">
        <v>148</v>
      </c>
      <c r="Z125" s="76" t="s">
        <v>149</v>
      </c>
      <c r="AA125" s="77" t="s">
        <v>150</v>
      </c>
    </row>
    <row r="126" spans="2:63" s="1" customFormat="1" ht="29.25" customHeight="1" x14ac:dyDescent="0.35">
      <c r="B126" s="33"/>
      <c r="C126" s="79" t="s">
        <v>105</v>
      </c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274">
        <f>BK126</f>
        <v>0</v>
      </c>
      <c r="O126" s="275"/>
      <c r="P126" s="275"/>
      <c r="Q126" s="275"/>
      <c r="R126" s="35"/>
      <c r="T126" s="78"/>
      <c r="U126" s="49"/>
      <c r="V126" s="49"/>
      <c r="W126" s="141">
        <f>W127+W652+W664</f>
        <v>0</v>
      </c>
      <c r="X126" s="49"/>
      <c r="Y126" s="141">
        <f>Y127+Y652+Y664</f>
        <v>2812.5822682200005</v>
      </c>
      <c r="Z126" s="49"/>
      <c r="AA126" s="142">
        <f>AA127+AA652+AA664</f>
        <v>87.511231000000024</v>
      </c>
      <c r="AT126" s="16" t="s">
        <v>83</v>
      </c>
      <c r="AU126" s="16" t="s">
        <v>115</v>
      </c>
      <c r="BK126" s="143">
        <f>BK127+BK652+BK664</f>
        <v>0</v>
      </c>
    </row>
    <row r="127" spans="2:63" s="9" customFormat="1" ht="37.35" customHeight="1" x14ac:dyDescent="0.35">
      <c r="B127" s="144"/>
      <c r="C127" s="145"/>
      <c r="D127" s="146" t="s">
        <v>116</v>
      </c>
      <c r="E127" s="146"/>
      <c r="F127" s="146"/>
      <c r="G127" s="146"/>
      <c r="H127" s="146"/>
      <c r="I127" s="146"/>
      <c r="J127" s="146"/>
      <c r="K127" s="146"/>
      <c r="L127" s="146"/>
      <c r="M127" s="146"/>
      <c r="N127" s="247">
        <f>BK127</f>
        <v>0</v>
      </c>
      <c r="O127" s="244"/>
      <c r="P127" s="244"/>
      <c r="Q127" s="244"/>
      <c r="R127" s="147"/>
      <c r="T127" s="148"/>
      <c r="U127" s="145"/>
      <c r="V127" s="145"/>
      <c r="W127" s="149">
        <f>W128+W281+W306+W326+W346+W355+W366+W585</f>
        <v>0</v>
      </c>
      <c r="X127" s="145"/>
      <c r="Y127" s="149">
        <f>Y128+Y281+Y306+Y326+Y346+Y355+Y366+Y585</f>
        <v>2812.3625270600005</v>
      </c>
      <c r="Z127" s="145"/>
      <c r="AA127" s="150">
        <f>AA128+AA281+AA306+AA326+AA346+AA355+AA366+AA585</f>
        <v>87.511231000000024</v>
      </c>
      <c r="AR127" s="151" t="s">
        <v>24</v>
      </c>
      <c r="AT127" s="152" t="s">
        <v>83</v>
      </c>
      <c r="AU127" s="152" t="s">
        <v>84</v>
      </c>
      <c r="AY127" s="151" t="s">
        <v>151</v>
      </c>
      <c r="BK127" s="153">
        <f>BK128+BK281+BK306+BK326+BK346+BK355+BK366+BK585</f>
        <v>0</v>
      </c>
    </row>
    <row r="128" spans="2:63" s="9" customFormat="1" ht="19.899999999999999" customHeight="1" x14ac:dyDescent="0.3">
      <c r="B128" s="144"/>
      <c r="C128" s="145"/>
      <c r="D128" s="154" t="s">
        <v>117</v>
      </c>
      <c r="E128" s="154"/>
      <c r="F128" s="154"/>
      <c r="G128" s="154"/>
      <c r="H128" s="154"/>
      <c r="I128" s="154"/>
      <c r="J128" s="154"/>
      <c r="K128" s="154"/>
      <c r="L128" s="154"/>
      <c r="M128" s="154"/>
      <c r="N128" s="276">
        <f>BK128</f>
        <v>0</v>
      </c>
      <c r="O128" s="277"/>
      <c r="P128" s="277"/>
      <c r="Q128" s="277"/>
      <c r="R128" s="147"/>
      <c r="T128" s="148"/>
      <c r="U128" s="145"/>
      <c r="V128" s="145"/>
      <c r="W128" s="149">
        <f>SUM(W129:W280)</f>
        <v>0</v>
      </c>
      <c r="X128" s="145"/>
      <c r="Y128" s="149">
        <f>SUM(Y129:Y280)</f>
        <v>2176.1237845000001</v>
      </c>
      <c r="Z128" s="145"/>
      <c r="AA128" s="150">
        <f>SUM(AA129:AA280)</f>
        <v>0.55080000000000007</v>
      </c>
      <c r="AR128" s="151" t="s">
        <v>24</v>
      </c>
      <c r="AT128" s="152" t="s">
        <v>83</v>
      </c>
      <c r="AU128" s="152" t="s">
        <v>24</v>
      </c>
      <c r="AY128" s="151" t="s">
        <v>151</v>
      </c>
      <c r="BK128" s="153">
        <f>SUM(BK129:BK280)</f>
        <v>0</v>
      </c>
    </row>
    <row r="129" spans="2:65" s="1" customFormat="1" ht="31.5" customHeight="1" x14ac:dyDescent="0.3">
      <c r="B129" s="126"/>
      <c r="C129" s="155" t="s">
        <v>24</v>
      </c>
      <c r="D129" s="155" t="s">
        <v>152</v>
      </c>
      <c r="E129" s="156" t="s">
        <v>153</v>
      </c>
      <c r="F129" s="254" t="s">
        <v>154</v>
      </c>
      <c r="G129" s="255"/>
      <c r="H129" s="255"/>
      <c r="I129" s="255"/>
      <c r="J129" s="157" t="s">
        <v>155</v>
      </c>
      <c r="K129" s="158">
        <v>10</v>
      </c>
      <c r="L129" s="256">
        <v>0</v>
      </c>
      <c r="M129" s="255"/>
      <c r="N129" s="257">
        <f>ROUND(L129*K129,2)</f>
        <v>0</v>
      </c>
      <c r="O129" s="255"/>
      <c r="P129" s="255"/>
      <c r="Q129" s="255"/>
      <c r="R129" s="128"/>
      <c r="T129" s="159" t="s">
        <v>3</v>
      </c>
      <c r="U129" s="42" t="s">
        <v>49</v>
      </c>
      <c r="V129" s="34"/>
      <c r="W129" s="160">
        <f>V129*K129</f>
        <v>0</v>
      </c>
      <c r="X129" s="160">
        <v>0</v>
      </c>
      <c r="Y129" s="160">
        <f>X129*K129</f>
        <v>0</v>
      </c>
      <c r="Z129" s="160">
        <v>0</v>
      </c>
      <c r="AA129" s="161">
        <f>Z129*K129</f>
        <v>0</v>
      </c>
      <c r="AR129" s="16" t="s">
        <v>156</v>
      </c>
      <c r="AT129" s="16" t="s">
        <v>152</v>
      </c>
      <c r="AU129" s="16" t="s">
        <v>103</v>
      </c>
      <c r="AY129" s="16" t="s">
        <v>151</v>
      </c>
      <c r="BE129" s="99">
        <f>IF(U129="základní",N129,0)</f>
        <v>0</v>
      </c>
      <c r="BF129" s="99">
        <f>IF(U129="snížená",N129,0)</f>
        <v>0</v>
      </c>
      <c r="BG129" s="99">
        <f>IF(U129="zákl. přenesená",N129,0)</f>
        <v>0</v>
      </c>
      <c r="BH129" s="99">
        <f>IF(U129="sníž. přenesená",N129,0)</f>
        <v>0</v>
      </c>
      <c r="BI129" s="99">
        <f>IF(U129="nulová",N129,0)</f>
        <v>0</v>
      </c>
      <c r="BJ129" s="16" t="s">
        <v>24</v>
      </c>
      <c r="BK129" s="99">
        <f>ROUND(L129*K129,2)</f>
        <v>0</v>
      </c>
      <c r="BL129" s="16" t="s">
        <v>156</v>
      </c>
      <c r="BM129" s="16" t="s">
        <v>157</v>
      </c>
    </row>
    <row r="130" spans="2:65" s="10" customFormat="1" ht="22.5" customHeight="1" x14ac:dyDescent="0.3">
      <c r="B130" s="162"/>
      <c r="C130" s="163"/>
      <c r="D130" s="163"/>
      <c r="E130" s="164" t="s">
        <v>3</v>
      </c>
      <c r="F130" s="258" t="s">
        <v>29</v>
      </c>
      <c r="G130" s="259"/>
      <c r="H130" s="259"/>
      <c r="I130" s="259"/>
      <c r="J130" s="163"/>
      <c r="K130" s="165">
        <v>10</v>
      </c>
      <c r="L130" s="163"/>
      <c r="M130" s="163"/>
      <c r="N130" s="163"/>
      <c r="O130" s="163"/>
      <c r="P130" s="163"/>
      <c r="Q130" s="163"/>
      <c r="R130" s="166"/>
      <c r="T130" s="167"/>
      <c r="U130" s="163"/>
      <c r="V130" s="163"/>
      <c r="W130" s="163"/>
      <c r="X130" s="163"/>
      <c r="Y130" s="163"/>
      <c r="Z130" s="163"/>
      <c r="AA130" s="168"/>
      <c r="AT130" s="169" t="s">
        <v>158</v>
      </c>
      <c r="AU130" s="169" t="s">
        <v>103</v>
      </c>
      <c r="AV130" s="10" t="s">
        <v>103</v>
      </c>
      <c r="AW130" s="10" t="s">
        <v>39</v>
      </c>
      <c r="AX130" s="10" t="s">
        <v>24</v>
      </c>
      <c r="AY130" s="169" t="s">
        <v>151</v>
      </c>
    </row>
    <row r="131" spans="2:65" s="1" customFormat="1" ht="31.5" customHeight="1" x14ac:dyDescent="0.3">
      <c r="B131" s="126"/>
      <c r="C131" s="155" t="s">
        <v>103</v>
      </c>
      <c r="D131" s="155" t="s">
        <v>152</v>
      </c>
      <c r="E131" s="156" t="s">
        <v>159</v>
      </c>
      <c r="F131" s="254" t="s">
        <v>160</v>
      </c>
      <c r="G131" s="255"/>
      <c r="H131" s="255"/>
      <c r="I131" s="255"/>
      <c r="J131" s="157" t="s">
        <v>155</v>
      </c>
      <c r="K131" s="158">
        <v>10</v>
      </c>
      <c r="L131" s="256">
        <v>0</v>
      </c>
      <c r="M131" s="255"/>
      <c r="N131" s="257">
        <f t="shared" ref="N131:N136" si="5">ROUND(L131*K131,2)</f>
        <v>0</v>
      </c>
      <c r="O131" s="255"/>
      <c r="P131" s="255"/>
      <c r="Q131" s="255"/>
      <c r="R131" s="128"/>
      <c r="T131" s="159" t="s">
        <v>3</v>
      </c>
      <c r="U131" s="42" t="s">
        <v>49</v>
      </c>
      <c r="V131" s="34"/>
      <c r="W131" s="160">
        <f t="shared" ref="W131:W136" si="6">V131*K131</f>
        <v>0</v>
      </c>
      <c r="X131" s="160">
        <v>1.8000000000000001E-4</v>
      </c>
      <c r="Y131" s="160">
        <f t="shared" ref="Y131:Y136" si="7">X131*K131</f>
        <v>1.8000000000000002E-3</v>
      </c>
      <c r="Z131" s="160">
        <v>0</v>
      </c>
      <c r="AA131" s="161">
        <f t="shared" ref="AA131:AA136" si="8">Z131*K131</f>
        <v>0</v>
      </c>
      <c r="AR131" s="16" t="s">
        <v>156</v>
      </c>
      <c r="AT131" s="16" t="s">
        <v>152</v>
      </c>
      <c r="AU131" s="16" t="s">
        <v>103</v>
      </c>
      <c r="AY131" s="16" t="s">
        <v>151</v>
      </c>
      <c r="BE131" s="99">
        <f t="shared" ref="BE131:BE136" si="9">IF(U131="základní",N131,0)</f>
        <v>0</v>
      </c>
      <c r="BF131" s="99">
        <f t="shared" ref="BF131:BF136" si="10">IF(U131="snížená",N131,0)</f>
        <v>0</v>
      </c>
      <c r="BG131" s="99">
        <f t="shared" ref="BG131:BG136" si="11">IF(U131="zákl. přenesená",N131,0)</f>
        <v>0</v>
      </c>
      <c r="BH131" s="99">
        <f t="shared" ref="BH131:BH136" si="12">IF(U131="sníž. přenesená",N131,0)</f>
        <v>0</v>
      </c>
      <c r="BI131" s="99">
        <f t="shared" ref="BI131:BI136" si="13">IF(U131="nulová",N131,0)</f>
        <v>0</v>
      </c>
      <c r="BJ131" s="16" t="s">
        <v>24</v>
      </c>
      <c r="BK131" s="99">
        <f t="shared" ref="BK131:BK136" si="14">ROUND(L131*K131,2)</f>
        <v>0</v>
      </c>
      <c r="BL131" s="16" t="s">
        <v>156</v>
      </c>
      <c r="BM131" s="16" t="s">
        <v>161</v>
      </c>
    </row>
    <row r="132" spans="2:65" s="1" customFormat="1" ht="22.5" customHeight="1" x14ac:dyDescent="0.3">
      <c r="B132" s="126"/>
      <c r="C132" s="155" t="s">
        <v>162</v>
      </c>
      <c r="D132" s="155" t="s">
        <v>152</v>
      </c>
      <c r="E132" s="156" t="s">
        <v>163</v>
      </c>
      <c r="F132" s="254" t="s">
        <v>164</v>
      </c>
      <c r="G132" s="255"/>
      <c r="H132" s="255"/>
      <c r="I132" s="255"/>
      <c r="J132" s="157" t="s">
        <v>165</v>
      </c>
      <c r="K132" s="158">
        <v>6</v>
      </c>
      <c r="L132" s="256">
        <v>0</v>
      </c>
      <c r="M132" s="255"/>
      <c r="N132" s="257">
        <f t="shared" si="5"/>
        <v>0</v>
      </c>
      <c r="O132" s="255"/>
      <c r="P132" s="255"/>
      <c r="Q132" s="255"/>
      <c r="R132" s="128"/>
      <c r="T132" s="159" t="s">
        <v>3</v>
      </c>
      <c r="U132" s="42" t="s">
        <v>49</v>
      </c>
      <c r="V132" s="34"/>
      <c r="W132" s="160">
        <f t="shared" si="6"/>
        <v>0</v>
      </c>
      <c r="X132" s="160">
        <v>0</v>
      </c>
      <c r="Y132" s="160">
        <f t="shared" si="7"/>
        <v>0</v>
      </c>
      <c r="Z132" s="160">
        <v>0</v>
      </c>
      <c r="AA132" s="161">
        <f t="shared" si="8"/>
        <v>0</v>
      </c>
      <c r="AR132" s="16" t="s">
        <v>156</v>
      </c>
      <c r="AT132" s="16" t="s">
        <v>152</v>
      </c>
      <c r="AU132" s="16" t="s">
        <v>103</v>
      </c>
      <c r="AY132" s="16" t="s">
        <v>151</v>
      </c>
      <c r="BE132" s="99">
        <f t="shared" si="9"/>
        <v>0</v>
      </c>
      <c r="BF132" s="99">
        <f t="shared" si="10"/>
        <v>0</v>
      </c>
      <c r="BG132" s="99">
        <f t="shared" si="11"/>
        <v>0</v>
      </c>
      <c r="BH132" s="99">
        <f t="shared" si="12"/>
        <v>0</v>
      </c>
      <c r="BI132" s="99">
        <f t="shared" si="13"/>
        <v>0</v>
      </c>
      <c r="BJ132" s="16" t="s">
        <v>24</v>
      </c>
      <c r="BK132" s="99">
        <f t="shared" si="14"/>
        <v>0</v>
      </c>
      <c r="BL132" s="16" t="s">
        <v>156</v>
      </c>
      <c r="BM132" s="16" t="s">
        <v>166</v>
      </c>
    </row>
    <row r="133" spans="2:65" s="1" customFormat="1" ht="22.5" customHeight="1" x14ac:dyDescent="0.3">
      <c r="B133" s="126"/>
      <c r="C133" s="155" t="s">
        <v>167</v>
      </c>
      <c r="D133" s="155" t="s">
        <v>152</v>
      </c>
      <c r="E133" s="156" t="s">
        <v>168</v>
      </c>
      <c r="F133" s="254" t="s">
        <v>169</v>
      </c>
      <c r="G133" s="255"/>
      <c r="H133" s="255"/>
      <c r="I133" s="255"/>
      <c r="J133" s="157" t="s">
        <v>165</v>
      </c>
      <c r="K133" s="158">
        <v>4</v>
      </c>
      <c r="L133" s="256">
        <v>0</v>
      </c>
      <c r="M133" s="255"/>
      <c r="N133" s="257">
        <f t="shared" si="5"/>
        <v>0</v>
      </c>
      <c r="O133" s="255"/>
      <c r="P133" s="255"/>
      <c r="Q133" s="255"/>
      <c r="R133" s="128"/>
      <c r="T133" s="159" t="s">
        <v>3</v>
      </c>
      <c r="U133" s="42" t="s">
        <v>49</v>
      </c>
      <c r="V133" s="34"/>
      <c r="W133" s="160">
        <f t="shared" si="6"/>
        <v>0</v>
      </c>
      <c r="X133" s="160">
        <v>0</v>
      </c>
      <c r="Y133" s="160">
        <f t="shared" si="7"/>
        <v>0</v>
      </c>
      <c r="Z133" s="160">
        <v>0</v>
      </c>
      <c r="AA133" s="161">
        <f t="shared" si="8"/>
        <v>0</v>
      </c>
      <c r="AR133" s="16" t="s">
        <v>156</v>
      </c>
      <c r="AT133" s="16" t="s">
        <v>152</v>
      </c>
      <c r="AU133" s="16" t="s">
        <v>103</v>
      </c>
      <c r="AY133" s="16" t="s">
        <v>151</v>
      </c>
      <c r="BE133" s="99">
        <f t="shared" si="9"/>
        <v>0</v>
      </c>
      <c r="BF133" s="99">
        <f t="shared" si="10"/>
        <v>0</v>
      </c>
      <c r="BG133" s="99">
        <f t="shared" si="11"/>
        <v>0</v>
      </c>
      <c r="BH133" s="99">
        <f t="shared" si="12"/>
        <v>0</v>
      </c>
      <c r="BI133" s="99">
        <f t="shared" si="13"/>
        <v>0</v>
      </c>
      <c r="BJ133" s="16" t="s">
        <v>24</v>
      </c>
      <c r="BK133" s="99">
        <f t="shared" si="14"/>
        <v>0</v>
      </c>
      <c r="BL133" s="16" t="s">
        <v>156</v>
      </c>
      <c r="BM133" s="16" t="s">
        <v>170</v>
      </c>
    </row>
    <row r="134" spans="2:65" s="1" customFormat="1" ht="22.5" customHeight="1" x14ac:dyDescent="0.3">
      <c r="B134" s="126"/>
      <c r="C134" s="155" t="s">
        <v>171</v>
      </c>
      <c r="D134" s="155" t="s">
        <v>152</v>
      </c>
      <c r="E134" s="156" t="s">
        <v>172</v>
      </c>
      <c r="F134" s="254" t="s">
        <v>173</v>
      </c>
      <c r="G134" s="255"/>
      <c r="H134" s="255"/>
      <c r="I134" s="255"/>
      <c r="J134" s="157" t="s">
        <v>165</v>
      </c>
      <c r="K134" s="158">
        <v>6</v>
      </c>
      <c r="L134" s="256">
        <v>0</v>
      </c>
      <c r="M134" s="255"/>
      <c r="N134" s="257">
        <f t="shared" si="5"/>
        <v>0</v>
      </c>
      <c r="O134" s="255"/>
      <c r="P134" s="255"/>
      <c r="Q134" s="255"/>
      <c r="R134" s="128"/>
      <c r="T134" s="159" t="s">
        <v>3</v>
      </c>
      <c r="U134" s="42" t="s">
        <v>49</v>
      </c>
      <c r="V134" s="34"/>
      <c r="W134" s="160">
        <f t="shared" si="6"/>
        <v>0</v>
      </c>
      <c r="X134" s="160">
        <v>8.0000000000000007E-5</v>
      </c>
      <c r="Y134" s="160">
        <f t="shared" si="7"/>
        <v>4.8000000000000007E-4</v>
      </c>
      <c r="Z134" s="160">
        <v>0</v>
      </c>
      <c r="AA134" s="161">
        <f t="shared" si="8"/>
        <v>0</v>
      </c>
      <c r="AR134" s="16" t="s">
        <v>156</v>
      </c>
      <c r="AT134" s="16" t="s">
        <v>152</v>
      </c>
      <c r="AU134" s="16" t="s">
        <v>103</v>
      </c>
      <c r="AY134" s="16" t="s">
        <v>151</v>
      </c>
      <c r="BE134" s="99">
        <f t="shared" si="9"/>
        <v>0</v>
      </c>
      <c r="BF134" s="99">
        <f t="shared" si="10"/>
        <v>0</v>
      </c>
      <c r="BG134" s="99">
        <f t="shared" si="11"/>
        <v>0</v>
      </c>
      <c r="BH134" s="99">
        <f t="shared" si="12"/>
        <v>0</v>
      </c>
      <c r="BI134" s="99">
        <f t="shared" si="13"/>
        <v>0</v>
      </c>
      <c r="BJ134" s="16" t="s">
        <v>24</v>
      </c>
      <c r="BK134" s="99">
        <f t="shared" si="14"/>
        <v>0</v>
      </c>
      <c r="BL134" s="16" t="s">
        <v>156</v>
      </c>
      <c r="BM134" s="16" t="s">
        <v>174</v>
      </c>
    </row>
    <row r="135" spans="2:65" s="1" customFormat="1" ht="22.5" customHeight="1" x14ac:dyDescent="0.3">
      <c r="B135" s="126"/>
      <c r="C135" s="155" t="s">
        <v>175</v>
      </c>
      <c r="D135" s="155" t="s">
        <v>152</v>
      </c>
      <c r="E135" s="156" t="s">
        <v>176</v>
      </c>
      <c r="F135" s="254" t="s">
        <v>177</v>
      </c>
      <c r="G135" s="255"/>
      <c r="H135" s="255"/>
      <c r="I135" s="255"/>
      <c r="J135" s="157" t="s">
        <v>165</v>
      </c>
      <c r="K135" s="158">
        <v>4</v>
      </c>
      <c r="L135" s="256">
        <v>0</v>
      </c>
      <c r="M135" s="255"/>
      <c r="N135" s="257">
        <f t="shared" si="5"/>
        <v>0</v>
      </c>
      <c r="O135" s="255"/>
      <c r="P135" s="255"/>
      <c r="Q135" s="255"/>
      <c r="R135" s="128"/>
      <c r="T135" s="159" t="s">
        <v>3</v>
      </c>
      <c r="U135" s="42" t="s">
        <v>49</v>
      </c>
      <c r="V135" s="34"/>
      <c r="W135" s="160">
        <f t="shared" si="6"/>
        <v>0</v>
      </c>
      <c r="X135" s="160">
        <v>1.0000000000000001E-5</v>
      </c>
      <c r="Y135" s="160">
        <f t="shared" si="7"/>
        <v>4.0000000000000003E-5</v>
      </c>
      <c r="Z135" s="160">
        <v>0</v>
      </c>
      <c r="AA135" s="161">
        <f t="shared" si="8"/>
        <v>0</v>
      </c>
      <c r="AR135" s="16" t="s">
        <v>156</v>
      </c>
      <c r="AT135" s="16" t="s">
        <v>152</v>
      </c>
      <c r="AU135" s="16" t="s">
        <v>103</v>
      </c>
      <c r="AY135" s="16" t="s">
        <v>151</v>
      </c>
      <c r="BE135" s="99">
        <f t="shared" si="9"/>
        <v>0</v>
      </c>
      <c r="BF135" s="99">
        <f t="shared" si="10"/>
        <v>0</v>
      </c>
      <c r="BG135" s="99">
        <f t="shared" si="11"/>
        <v>0</v>
      </c>
      <c r="BH135" s="99">
        <f t="shared" si="12"/>
        <v>0</v>
      </c>
      <c r="BI135" s="99">
        <f t="shared" si="13"/>
        <v>0</v>
      </c>
      <c r="BJ135" s="16" t="s">
        <v>24</v>
      </c>
      <c r="BK135" s="99">
        <f t="shared" si="14"/>
        <v>0</v>
      </c>
      <c r="BL135" s="16" t="s">
        <v>156</v>
      </c>
      <c r="BM135" s="16" t="s">
        <v>178</v>
      </c>
    </row>
    <row r="136" spans="2:65" s="1" customFormat="1" ht="31.5" customHeight="1" x14ac:dyDescent="0.3">
      <c r="B136" s="126"/>
      <c r="C136" s="155" t="s">
        <v>179</v>
      </c>
      <c r="D136" s="155" t="s">
        <v>152</v>
      </c>
      <c r="E136" s="156" t="s">
        <v>180</v>
      </c>
      <c r="F136" s="254" t="s">
        <v>181</v>
      </c>
      <c r="G136" s="255"/>
      <c r="H136" s="255"/>
      <c r="I136" s="255"/>
      <c r="J136" s="157" t="s">
        <v>155</v>
      </c>
      <c r="K136" s="158">
        <v>2.16</v>
      </c>
      <c r="L136" s="256">
        <v>0</v>
      </c>
      <c r="M136" s="255"/>
      <c r="N136" s="257">
        <f t="shared" si="5"/>
        <v>0</v>
      </c>
      <c r="O136" s="255"/>
      <c r="P136" s="255"/>
      <c r="Q136" s="255"/>
      <c r="R136" s="128"/>
      <c r="T136" s="159" t="s">
        <v>3</v>
      </c>
      <c r="U136" s="42" t="s">
        <v>49</v>
      </c>
      <c r="V136" s="34"/>
      <c r="W136" s="160">
        <f t="shared" si="6"/>
        <v>0</v>
      </c>
      <c r="X136" s="160">
        <v>0</v>
      </c>
      <c r="Y136" s="160">
        <f t="shared" si="7"/>
        <v>0</v>
      </c>
      <c r="Z136" s="160">
        <v>0.255</v>
      </c>
      <c r="AA136" s="161">
        <f t="shared" si="8"/>
        <v>0.55080000000000007</v>
      </c>
      <c r="AR136" s="16" t="s">
        <v>156</v>
      </c>
      <c r="AT136" s="16" t="s">
        <v>152</v>
      </c>
      <c r="AU136" s="16" t="s">
        <v>103</v>
      </c>
      <c r="AY136" s="16" t="s">
        <v>151</v>
      </c>
      <c r="BE136" s="99">
        <f t="shared" si="9"/>
        <v>0</v>
      </c>
      <c r="BF136" s="99">
        <f t="shared" si="10"/>
        <v>0</v>
      </c>
      <c r="BG136" s="99">
        <f t="shared" si="11"/>
        <v>0</v>
      </c>
      <c r="BH136" s="99">
        <f t="shared" si="12"/>
        <v>0</v>
      </c>
      <c r="BI136" s="99">
        <f t="shared" si="13"/>
        <v>0</v>
      </c>
      <c r="BJ136" s="16" t="s">
        <v>24</v>
      </c>
      <c r="BK136" s="99">
        <f t="shared" si="14"/>
        <v>0</v>
      </c>
      <c r="BL136" s="16" t="s">
        <v>156</v>
      </c>
      <c r="BM136" s="16" t="s">
        <v>182</v>
      </c>
    </row>
    <row r="137" spans="2:65" s="10" customFormat="1" ht="22.5" customHeight="1" x14ac:dyDescent="0.3">
      <c r="B137" s="162"/>
      <c r="C137" s="163"/>
      <c r="D137" s="163"/>
      <c r="E137" s="164" t="s">
        <v>3</v>
      </c>
      <c r="F137" s="258" t="s">
        <v>183</v>
      </c>
      <c r="G137" s="259"/>
      <c r="H137" s="259"/>
      <c r="I137" s="259"/>
      <c r="J137" s="163"/>
      <c r="K137" s="165">
        <v>2.16</v>
      </c>
      <c r="L137" s="163"/>
      <c r="M137" s="163"/>
      <c r="N137" s="163"/>
      <c r="O137" s="163"/>
      <c r="P137" s="163"/>
      <c r="Q137" s="163"/>
      <c r="R137" s="166"/>
      <c r="T137" s="167"/>
      <c r="U137" s="163"/>
      <c r="V137" s="163"/>
      <c r="W137" s="163"/>
      <c r="X137" s="163"/>
      <c r="Y137" s="163"/>
      <c r="Z137" s="163"/>
      <c r="AA137" s="168"/>
      <c r="AT137" s="169" t="s">
        <v>158</v>
      </c>
      <c r="AU137" s="169" t="s">
        <v>103</v>
      </c>
      <c r="AV137" s="10" t="s">
        <v>103</v>
      </c>
      <c r="AW137" s="10" t="s">
        <v>39</v>
      </c>
      <c r="AX137" s="10" t="s">
        <v>24</v>
      </c>
      <c r="AY137" s="169" t="s">
        <v>151</v>
      </c>
    </row>
    <row r="138" spans="2:65" s="1" customFormat="1" ht="22.5" customHeight="1" x14ac:dyDescent="0.3">
      <c r="B138" s="126"/>
      <c r="C138" s="155" t="s">
        <v>184</v>
      </c>
      <c r="D138" s="155" t="s">
        <v>152</v>
      </c>
      <c r="E138" s="156" t="s">
        <v>185</v>
      </c>
      <c r="F138" s="254" t="s">
        <v>186</v>
      </c>
      <c r="G138" s="255"/>
      <c r="H138" s="255"/>
      <c r="I138" s="255"/>
      <c r="J138" s="157" t="s">
        <v>187</v>
      </c>
      <c r="K138" s="158">
        <v>120</v>
      </c>
      <c r="L138" s="256">
        <v>0</v>
      </c>
      <c r="M138" s="255"/>
      <c r="N138" s="257">
        <f>ROUND(L138*K138,2)</f>
        <v>0</v>
      </c>
      <c r="O138" s="255"/>
      <c r="P138" s="255"/>
      <c r="Q138" s="255"/>
      <c r="R138" s="128"/>
      <c r="T138" s="159" t="s">
        <v>3</v>
      </c>
      <c r="U138" s="42" t="s">
        <v>49</v>
      </c>
      <c r="V138" s="34"/>
      <c r="W138" s="160">
        <f>V138*K138</f>
        <v>0</v>
      </c>
      <c r="X138" s="160">
        <v>7.3200000000000001E-3</v>
      </c>
      <c r="Y138" s="160">
        <f>X138*K138</f>
        <v>0.87840000000000007</v>
      </c>
      <c r="Z138" s="160">
        <v>0</v>
      </c>
      <c r="AA138" s="161">
        <f>Z138*K138</f>
        <v>0</v>
      </c>
      <c r="AR138" s="16" t="s">
        <v>156</v>
      </c>
      <c r="AT138" s="16" t="s">
        <v>152</v>
      </c>
      <c r="AU138" s="16" t="s">
        <v>103</v>
      </c>
      <c r="AY138" s="16" t="s">
        <v>151</v>
      </c>
      <c r="BE138" s="99">
        <f>IF(U138="základní",N138,0)</f>
        <v>0</v>
      </c>
      <c r="BF138" s="99">
        <f>IF(U138="snížená",N138,0)</f>
        <v>0</v>
      </c>
      <c r="BG138" s="99">
        <f>IF(U138="zákl. přenesená",N138,0)</f>
        <v>0</v>
      </c>
      <c r="BH138" s="99">
        <f>IF(U138="sníž. přenesená",N138,0)</f>
        <v>0</v>
      </c>
      <c r="BI138" s="99">
        <f>IF(U138="nulová",N138,0)</f>
        <v>0</v>
      </c>
      <c r="BJ138" s="16" t="s">
        <v>24</v>
      </c>
      <c r="BK138" s="99">
        <f>ROUND(L138*K138,2)</f>
        <v>0</v>
      </c>
      <c r="BL138" s="16" t="s">
        <v>156</v>
      </c>
      <c r="BM138" s="16" t="s">
        <v>188</v>
      </c>
    </row>
    <row r="139" spans="2:65" s="10" customFormat="1" ht="22.5" customHeight="1" x14ac:dyDescent="0.3">
      <c r="B139" s="162"/>
      <c r="C139" s="163"/>
      <c r="D139" s="163"/>
      <c r="E139" s="164" t="s">
        <v>3</v>
      </c>
      <c r="F139" s="258" t="s">
        <v>189</v>
      </c>
      <c r="G139" s="259"/>
      <c r="H139" s="259"/>
      <c r="I139" s="259"/>
      <c r="J139" s="163"/>
      <c r="K139" s="165">
        <v>120</v>
      </c>
      <c r="L139" s="163"/>
      <c r="M139" s="163"/>
      <c r="N139" s="163"/>
      <c r="O139" s="163"/>
      <c r="P139" s="163"/>
      <c r="Q139" s="163"/>
      <c r="R139" s="166"/>
      <c r="T139" s="167"/>
      <c r="U139" s="163"/>
      <c r="V139" s="163"/>
      <c r="W139" s="163"/>
      <c r="X139" s="163"/>
      <c r="Y139" s="163"/>
      <c r="Z139" s="163"/>
      <c r="AA139" s="168"/>
      <c r="AT139" s="169" t="s">
        <v>158</v>
      </c>
      <c r="AU139" s="169" t="s">
        <v>103</v>
      </c>
      <c r="AV139" s="10" t="s">
        <v>103</v>
      </c>
      <c r="AW139" s="10" t="s">
        <v>39</v>
      </c>
      <c r="AX139" s="10" t="s">
        <v>24</v>
      </c>
      <c r="AY139" s="169" t="s">
        <v>151</v>
      </c>
    </row>
    <row r="140" spans="2:65" s="1" customFormat="1" ht="31.5" customHeight="1" x14ac:dyDescent="0.3">
      <c r="B140" s="126"/>
      <c r="C140" s="155" t="s">
        <v>190</v>
      </c>
      <c r="D140" s="155" t="s">
        <v>152</v>
      </c>
      <c r="E140" s="156" t="s">
        <v>191</v>
      </c>
      <c r="F140" s="254" t="s">
        <v>192</v>
      </c>
      <c r="G140" s="255"/>
      <c r="H140" s="255"/>
      <c r="I140" s="255"/>
      <c r="J140" s="157" t="s">
        <v>193</v>
      </c>
      <c r="K140" s="158">
        <v>678.88</v>
      </c>
      <c r="L140" s="256">
        <v>0</v>
      </c>
      <c r="M140" s="255"/>
      <c r="N140" s="257">
        <f>ROUND(L140*K140,2)</f>
        <v>0</v>
      </c>
      <c r="O140" s="255"/>
      <c r="P140" s="255"/>
      <c r="Q140" s="255"/>
      <c r="R140" s="128"/>
      <c r="T140" s="159" t="s">
        <v>3</v>
      </c>
      <c r="U140" s="42" t="s">
        <v>49</v>
      </c>
      <c r="V140" s="34"/>
      <c r="W140" s="160">
        <f>V140*K140</f>
        <v>0</v>
      </c>
      <c r="X140" s="160">
        <v>4.0000000000000003E-5</v>
      </c>
      <c r="Y140" s="160">
        <f>X140*K140</f>
        <v>2.7155200000000001E-2</v>
      </c>
      <c r="Z140" s="160">
        <v>0</v>
      </c>
      <c r="AA140" s="161">
        <f>Z140*K140</f>
        <v>0</v>
      </c>
      <c r="AR140" s="16" t="s">
        <v>156</v>
      </c>
      <c r="AT140" s="16" t="s">
        <v>152</v>
      </c>
      <c r="AU140" s="16" t="s">
        <v>103</v>
      </c>
      <c r="AY140" s="16" t="s">
        <v>151</v>
      </c>
      <c r="BE140" s="99">
        <f>IF(U140="základní",N140,0)</f>
        <v>0</v>
      </c>
      <c r="BF140" s="99">
        <f>IF(U140="snížená",N140,0)</f>
        <v>0</v>
      </c>
      <c r="BG140" s="99">
        <f>IF(U140="zákl. přenesená",N140,0)</f>
        <v>0</v>
      </c>
      <c r="BH140" s="99">
        <f>IF(U140="sníž. přenesená",N140,0)</f>
        <v>0</v>
      </c>
      <c r="BI140" s="99">
        <f>IF(U140="nulová",N140,0)</f>
        <v>0</v>
      </c>
      <c r="BJ140" s="16" t="s">
        <v>24</v>
      </c>
      <c r="BK140" s="99">
        <f>ROUND(L140*K140,2)</f>
        <v>0</v>
      </c>
      <c r="BL140" s="16" t="s">
        <v>156</v>
      </c>
      <c r="BM140" s="16" t="s">
        <v>194</v>
      </c>
    </row>
    <row r="141" spans="2:65" s="10" customFormat="1" ht="22.5" customHeight="1" x14ac:dyDescent="0.3">
      <c r="B141" s="162"/>
      <c r="C141" s="163"/>
      <c r="D141" s="163"/>
      <c r="E141" s="164" t="s">
        <v>3</v>
      </c>
      <c r="F141" s="258" t="s">
        <v>195</v>
      </c>
      <c r="G141" s="259"/>
      <c r="H141" s="259"/>
      <c r="I141" s="259"/>
      <c r="J141" s="163"/>
      <c r="K141" s="165">
        <v>678.88</v>
      </c>
      <c r="L141" s="163"/>
      <c r="M141" s="163"/>
      <c r="N141" s="163"/>
      <c r="O141" s="163"/>
      <c r="P141" s="163"/>
      <c r="Q141" s="163"/>
      <c r="R141" s="166"/>
      <c r="T141" s="167"/>
      <c r="U141" s="163"/>
      <c r="V141" s="163"/>
      <c r="W141" s="163"/>
      <c r="X141" s="163"/>
      <c r="Y141" s="163"/>
      <c r="Z141" s="163"/>
      <c r="AA141" s="168"/>
      <c r="AT141" s="169" t="s">
        <v>158</v>
      </c>
      <c r="AU141" s="169" t="s">
        <v>103</v>
      </c>
      <c r="AV141" s="10" t="s">
        <v>103</v>
      </c>
      <c r="AW141" s="10" t="s">
        <v>39</v>
      </c>
      <c r="AX141" s="10" t="s">
        <v>24</v>
      </c>
      <c r="AY141" s="169" t="s">
        <v>151</v>
      </c>
    </row>
    <row r="142" spans="2:65" s="1" customFormat="1" ht="31.5" customHeight="1" x14ac:dyDescent="0.3">
      <c r="B142" s="126"/>
      <c r="C142" s="155" t="s">
        <v>196</v>
      </c>
      <c r="D142" s="155" t="s">
        <v>152</v>
      </c>
      <c r="E142" s="156" t="s">
        <v>197</v>
      </c>
      <c r="F142" s="254" t="s">
        <v>198</v>
      </c>
      <c r="G142" s="255"/>
      <c r="H142" s="255"/>
      <c r="I142" s="255"/>
      <c r="J142" s="157" t="s">
        <v>187</v>
      </c>
      <c r="K142" s="158">
        <v>453.48500000000001</v>
      </c>
      <c r="L142" s="256">
        <v>0</v>
      </c>
      <c r="M142" s="255"/>
      <c r="N142" s="257">
        <f>ROUND(L142*K142,2)</f>
        <v>0</v>
      </c>
      <c r="O142" s="255"/>
      <c r="P142" s="255"/>
      <c r="Q142" s="255"/>
      <c r="R142" s="128"/>
      <c r="T142" s="159" t="s">
        <v>3</v>
      </c>
      <c r="U142" s="42" t="s">
        <v>49</v>
      </c>
      <c r="V142" s="34"/>
      <c r="W142" s="160">
        <f>V142*K142</f>
        <v>0</v>
      </c>
      <c r="X142" s="160">
        <v>1.98E-3</v>
      </c>
      <c r="Y142" s="160">
        <f>X142*K142</f>
        <v>0.89790029999999998</v>
      </c>
      <c r="Z142" s="160">
        <v>0</v>
      </c>
      <c r="AA142" s="161">
        <f>Z142*K142</f>
        <v>0</v>
      </c>
      <c r="AR142" s="16" t="s">
        <v>156</v>
      </c>
      <c r="AT142" s="16" t="s">
        <v>152</v>
      </c>
      <c r="AU142" s="16" t="s">
        <v>103</v>
      </c>
      <c r="AY142" s="16" t="s">
        <v>151</v>
      </c>
      <c r="BE142" s="99">
        <f>IF(U142="základní",N142,0)</f>
        <v>0</v>
      </c>
      <c r="BF142" s="99">
        <f>IF(U142="snížená",N142,0)</f>
        <v>0</v>
      </c>
      <c r="BG142" s="99">
        <f>IF(U142="zákl. přenesená",N142,0)</f>
        <v>0</v>
      </c>
      <c r="BH142" s="99">
        <f>IF(U142="sníž. přenesená",N142,0)</f>
        <v>0</v>
      </c>
      <c r="BI142" s="99">
        <f>IF(U142="nulová",N142,0)</f>
        <v>0</v>
      </c>
      <c r="BJ142" s="16" t="s">
        <v>24</v>
      </c>
      <c r="BK142" s="99">
        <f>ROUND(L142*K142,2)</f>
        <v>0</v>
      </c>
      <c r="BL142" s="16" t="s">
        <v>156</v>
      </c>
      <c r="BM142" s="16" t="s">
        <v>199</v>
      </c>
    </row>
    <row r="143" spans="2:65" s="10" customFormat="1" ht="31.5" customHeight="1" x14ac:dyDescent="0.3">
      <c r="B143" s="162"/>
      <c r="C143" s="163"/>
      <c r="D143" s="163"/>
      <c r="E143" s="164" t="s">
        <v>3</v>
      </c>
      <c r="F143" s="258" t="s">
        <v>200</v>
      </c>
      <c r="G143" s="259"/>
      <c r="H143" s="259"/>
      <c r="I143" s="259"/>
      <c r="J143" s="163"/>
      <c r="K143" s="165">
        <v>453.48500000000001</v>
      </c>
      <c r="L143" s="163"/>
      <c r="M143" s="163"/>
      <c r="N143" s="163"/>
      <c r="O143" s="163"/>
      <c r="P143" s="163"/>
      <c r="Q143" s="163"/>
      <c r="R143" s="166"/>
      <c r="T143" s="167"/>
      <c r="U143" s="163"/>
      <c r="V143" s="163"/>
      <c r="W143" s="163"/>
      <c r="X143" s="163"/>
      <c r="Y143" s="163"/>
      <c r="Z143" s="163"/>
      <c r="AA143" s="168"/>
      <c r="AT143" s="169" t="s">
        <v>158</v>
      </c>
      <c r="AU143" s="169" t="s">
        <v>103</v>
      </c>
      <c r="AV143" s="10" t="s">
        <v>103</v>
      </c>
      <c r="AW143" s="10" t="s">
        <v>39</v>
      </c>
      <c r="AX143" s="10" t="s">
        <v>24</v>
      </c>
      <c r="AY143" s="169" t="s">
        <v>151</v>
      </c>
    </row>
    <row r="144" spans="2:65" s="1" customFormat="1" ht="31.5" customHeight="1" x14ac:dyDescent="0.3">
      <c r="B144" s="126"/>
      <c r="C144" s="155" t="s">
        <v>201</v>
      </c>
      <c r="D144" s="155" t="s">
        <v>152</v>
      </c>
      <c r="E144" s="156" t="s">
        <v>202</v>
      </c>
      <c r="F144" s="254" t="s">
        <v>203</v>
      </c>
      <c r="G144" s="255"/>
      <c r="H144" s="255"/>
      <c r="I144" s="255"/>
      <c r="J144" s="157" t="s">
        <v>187</v>
      </c>
      <c r="K144" s="158">
        <v>453.48500000000001</v>
      </c>
      <c r="L144" s="256">
        <v>0</v>
      </c>
      <c r="M144" s="255"/>
      <c r="N144" s="257">
        <f>ROUND(L144*K144,2)</f>
        <v>0</v>
      </c>
      <c r="O144" s="255"/>
      <c r="P144" s="255"/>
      <c r="Q144" s="255"/>
      <c r="R144" s="128"/>
      <c r="T144" s="159" t="s">
        <v>3</v>
      </c>
      <c r="U144" s="42" t="s">
        <v>49</v>
      </c>
      <c r="V144" s="34"/>
      <c r="W144" s="160">
        <f>V144*K144</f>
        <v>0</v>
      </c>
      <c r="X144" s="160">
        <v>0</v>
      </c>
      <c r="Y144" s="160">
        <f>X144*K144</f>
        <v>0</v>
      </c>
      <c r="Z144" s="160">
        <v>0</v>
      </c>
      <c r="AA144" s="161">
        <f>Z144*K144</f>
        <v>0</v>
      </c>
      <c r="AR144" s="16" t="s">
        <v>156</v>
      </c>
      <c r="AT144" s="16" t="s">
        <v>152</v>
      </c>
      <c r="AU144" s="16" t="s">
        <v>103</v>
      </c>
      <c r="AY144" s="16" t="s">
        <v>151</v>
      </c>
      <c r="BE144" s="99">
        <f>IF(U144="základní",N144,0)</f>
        <v>0</v>
      </c>
      <c r="BF144" s="99">
        <f>IF(U144="snížená",N144,0)</f>
        <v>0</v>
      </c>
      <c r="BG144" s="99">
        <f>IF(U144="zákl. přenesená",N144,0)</f>
        <v>0</v>
      </c>
      <c r="BH144" s="99">
        <f>IF(U144="sníž. přenesená",N144,0)</f>
        <v>0</v>
      </c>
      <c r="BI144" s="99">
        <f>IF(U144="nulová",N144,0)</f>
        <v>0</v>
      </c>
      <c r="BJ144" s="16" t="s">
        <v>24</v>
      </c>
      <c r="BK144" s="99">
        <f>ROUND(L144*K144,2)</f>
        <v>0</v>
      </c>
      <c r="BL144" s="16" t="s">
        <v>156</v>
      </c>
      <c r="BM144" s="16" t="s">
        <v>204</v>
      </c>
    </row>
    <row r="145" spans="2:65" s="10" customFormat="1" ht="31.5" customHeight="1" x14ac:dyDescent="0.3">
      <c r="B145" s="162"/>
      <c r="C145" s="163"/>
      <c r="D145" s="163"/>
      <c r="E145" s="164" t="s">
        <v>3</v>
      </c>
      <c r="F145" s="258" t="s">
        <v>205</v>
      </c>
      <c r="G145" s="259"/>
      <c r="H145" s="259"/>
      <c r="I145" s="259"/>
      <c r="J145" s="163"/>
      <c r="K145" s="165">
        <v>453.48500000000001</v>
      </c>
      <c r="L145" s="163"/>
      <c r="M145" s="163"/>
      <c r="N145" s="163"/>
      <c r="O145" s="163"/>
      <c r="P145" s="163"/>
      <c r="Q145" s="163"/>
      <c r="R145" s="166"/>
      <c r="T145" s="167"/>
      <c r="U145" s="163"/>
      <c r="V145" s="163"/>
      <c r="W145" s="163"/>
      <c r="X145" s="163"/>
      <c r="Y145" s="163"/>
      <c r="Z145" s="163"/>
      <c r="AA145" s="168"/>
      <c r="AT145" s="169" t="s">
        <v>158</v>
      </c>
      <c r="AU145" s="169" t="s">
        <v>103</v>
      </c>
      <c r="AV145" s="10" t="s">
        <v>103</v>
      </c>
      <c r="AW145" s="10" t="s">
        <v>39</v>
      </c>
      <c r="AX145" s="10" t="s">
        <v>24</v>
      </c>
      <c r="AY145" s="169" t="s">
        <v>151</v>
      </c>
    </row>
    <row r="146" spans="2:65" s="1" customFormat="1" ht="22.5" customHeight="1" x14ac:dyDescent="0.3">
      <c r="B146" s="126"/>
      <c r="C146" s="155" t="s">
        <v>9</v>
      </c>
      <c r="D146" s="155" t="s">
        <v>152</v>
      </c>
      <c r="E146" s="156" t="s">
        <v>206</v>
      </c>
      <c r="F146" s="254" t="s">
        <v>207</v>
      </c>
      <c r="G146" s="255"/>
      <c r="H146" s="255"/>
      <c r="I146" s="255"/>
      <c r="J146" s="157" t="s">
        <v>165</v>
      </c>
      <c r="K146" s="158">
        <v>1</v>
      </c>
      <c r="L146" s="256">
        <v>0</v>
      </c>
      <c r="M146" s="255"/>
      <c r="N146" s="257">
        <f>ROUND(L146*K146,2)</f>
        <v>0</v>
      </c>
      <c r="O146" s="255"/>
      <c r="P146" s="255"/>
      <c r="Q146" s="255"/>
      <c r="R146" s="128"/>
      <c r="T146" s="159" t="s">
        <v>3</v>
      </c>
      <c r="U146" s="42" t="s">
        <v>49</v>
      </c>
      <c r="V146" s="34"/>
      <c r="W146" s="160">
        <f>V146*K146</f>
        <v>0</v>
      </c>
      <c r="X146" s="160">
        <v>0.11146</v>
      </c>
      <c r="Y146" s="160">
        <f>X146*K146</f>
        <v>0.11146</v>
      </c>
      <c r="Z146" s="160">
        <v>0</v>
      </c>
      <c r="AA146" s="161">
        <f>Z146*K146</f>
        <v>0</v>
      </c>
      <c r="AR146" s="16" t="s">
        <v>156</v>
      </c>
      <c r="AT146" s="16" t="s">
        <v>152</v>
      </c>
      <c r="AU146" s="16" t="s">
        <v>103</v>
      </c>
      <c r="AY146" s="16" t="s">
        <v>151</v>
      </c>
      <c r="BE146" s="99">
        <f>IF(U146="základní",N146,0)</f>
        <v>0</v>
      </c>
      <c r="BF146" s="99">
        <f>IF(U146="snížená",N146,0)</f>
        <v>0</v>
      </c>
      <c r="BG146" s="99">
        <f>IF(U146="zákl. přenesená",N146,0)</f>
        <v>0</v>
      </c>
      <c r="BH146" s="99">
        <f>IF(U146="sníž. přenesená",N146,0)</f>
        <v>0</v>
      </c>
      <c r="BI146" s="99">
        <f>IF(U146="nulová",N146,0)</f>
        <v>0</v>
      </c>
      <c r="BJ146" s="16" t="s">
        <v>24</v>
      </c>
      <c r="BK146" s="99">
        <f>ROUND(L146*K146,2)</f>
        <v>0</v>
      </c>
      <c r="BL146" s="16" t="s">
        <v>156</v>
      </c>
      <c r="BM146" s="16" t="s">
        <v>208</v>
      </c>
    </row>
    <row r="147" spans="2:65" s="1" customFormat="1" ht="22.5" customHeight="1" x14ac:dyDescent="0.3">
      <c r="B147" s="126"/>
      <c r="C147" s="155" t="s">
        <v>209</v>
      </c>
      <c r="D147" s="155" t="s">
        <v>152</v>
      </c>
      <c r="E147" s="156" t="s">
        <v>210</v>
      </c>
      <c r="F147" s="254" t="s">
        <v>211</v>
      </c>
      <c r="G147" s="255"/>
      <c r="H147" s="255"/>
      <c r="I147" s="255"/>
      <c r="J147" s="157" t="s">
        <v>165</v>
      </c>
      <c r="K147" s="158">
        <v>1</v>
      </c>
      <c r="L147" s="256">
        <v>0</v>
      </c>
      <c r="M147" s="255"/>
      <c r="N147" s="257">
        <f>ROUND(L147*K147,2)</f>
        <v>0</v>
      </c>
      <c r="O147" s="255"/>
      <c r="P147" s="255"/>
      <c r="Q147" s="255"/>
      <c r="R147" s="128"/>
      <c r="T147" s="159" t="s">
        <v>3</v>
      </c>
      <c r="U147" s="42" t="s">
        <v>49</v>
      </c>
      <c r="V147" s="34"/>
      <c r="W147" s="160">
        <f>V147*K147</f>
        <v>0</v>
      </c>
      <c r="X147" s="160">
        <v>0</v>
      </c>
      <c r="Y147" s="160">
        <f>X147*K147</f>
        <v>0</v>
      </c>
      <c r="Z147" s="160">
        <v>0</v>
      </c>
      <c r="AA147" s="161">
        <f>Z147*K147</f>
        <v>0</v>
      </c>
      <c r="AR147" s="16" t="s">
        <v>156</v>
      </c>
      <c r="AT147" s="16" t="s">
        <v>152</v>
      </c>
      <c r="AU147" s="16" t="s">
        <v>103</v>
      </c>
      <c r="AY147" s="16" t="s">
        <v>151</v>
      </c>
      <c r="BE147" s="99">
        <f>IF(U147="základní",N147,0)</f>
        <v>0</v>
      </c>
      <c r="BF147" s="99">
        <f>IF(U147="snížená",N147,0)</f>
        <v>0</v>
      </c>
      <c r="BG147" s="99">
        <f>IF(U147="zákl. přenesená",N147,0)</f>
        <v>0</v>
      </c>
      <c r="BH147" s="99">
        <f>IF(U147="sníž. přenesená",N147,0)</f>
        <v>0</v>
      </c>
      <c r="BI147" s="99">
        <f>IF(U147="nulová",N147,0)</f>
        <v>0</v>
      </c>
      <c r="BJ147" s="16" t="s">
        <v>24</v>
      </c>
      <c r="BK147" s="99">
        <f>ROUND(L147*K147,2)</f>
        <v>0</v>
      </c>
      <c r="BL147" s="16" t="s">
        <v>156</v>
      </c>
      <c r="BM147" s="16" t="s">
        <v>212</v>
      </c>
    </row>
    <row r="148" spans="2:65" s="1" customFormat="1" ht="22.5" customHeight="1" x14ac:dyDescent="0.3">
      <c r="B148" s="126"/>
      <c r="C148" s="155" t="s">
        <v>213</v>
      </c>
      <c r="D148" s="155" t="s">
        <v>152</v>
      </c>
      <c r="E148" s="156" t="s">
        <v>214</v>
      </c>
      <c r="F148" s="254" t="s">
        <v>215</v>
      </c>
      <c r="G148" s="255"/>
      <c r="H148" s="255"/>
      <c r="I148" s="255"/>
      <c r="J148" s="157" t="s">
        <v>187</v>
      </c>
      <c r="K148" s="158">
        <v>299.3</v>
      </c>
      <c r="L148" s="256">
        <v>0</v>
      </c>
      <c r="M148" s="255"/>
      <c r="N148" s="257">
        <f>ROUND(L148*K148,2)</f>
        <v>0</v>
      </c>
      <c r="O148" s="255"/>
      <c r="P148" s="255"/>
      <c r="Q148" s="255"/>
      <c r="R148" s="128"/>
      <c r="T148" s="159" t="s">
        <v>3</v>
      </c>
      <c r="U148" s="42" t="s">
        <v>49</v>
      </c>
      <c r="V148" s="34"/>
      <c r="W148" s="160">
        <f>V148*K148</f>
        <v>0</v>
      </c>
      <c r="X148" s="160">
        <v>1.108E-2</v>
      </c>
      <c r="Y148" s="160">
        <f>X148*K148</f>
        <v>3.3162440000000002</v>
      </c>
      <c r="Z148" s="160">
        <v>0</v>
      </c>
      <c r="AA148" s="161">
        <f>Z148*K148</f>
        <v>0</v>
      </c>
      <c r="AR148" s="16" t="s">
        <v>156</v>
      </c>
      <c r="AT148" s="16" t="s">
        <v>152</v>
      </c>
      <c r="AU148" s="16" t="s">
        <v>103</v>
      </c>
      <c r="AY148" s="16" t="s">
        <v>151</v>
      </c>
      <c r="BE148" s="99">
        <f>IF(U148="základní",N148,0)</f>
        <v>0</v>
      </c>
      <c r="BF148" s="99">
        <f>IF(U148="snížená",N148,0)</f>
        <v>0</v>
      </c>
      <c r="BG148" s="99">
        <f>IF(U148="zákl. přenesená",N148,0)</f>
        <v>0</v>
      </c>
      <c r="BH148" s="99">
        <f>IF(U148="sníž. přenesená",N148,0)</f>
        <v>0</v>
      </c>
      <c r="BI148" s="99">
        <f>IF(U148="nulová",N148,0)</f>
        <v>0</v>
      </c>
      <c r="BJ148" s="16" t="s">
        <v>24</v>
      </c>
      <c r="BK148" s="99">
        <f>ROUND(L148*K148,2)</f>
        <v>0</v>
      </c>
      <c r="BL148" s="16" t="s">
        <v>156</v>
      </c>
      <c r="BM148" s="16" t="s">
        <v>216</v>
      </c>
    </row>
    <row r="149" spans="2:65" s="1" customFormat="1" ht="22.5" customHeight="1" x14ac:dyDescent="0.3">
      <c r="B149" s="126"/>
      <c r="C149" s="155" t="s">
        <v>217</v>
      </c>
      <c r="D149" s="155" t="s">
        <v>152</v>
      </c>
      <c r="E149" s="156" t="s">
        <v>218</v>
      </c>
      <c r="F149" s="254" t="s">
        <v>219</v>
      </c>
      <c r="G149" s="255"/>
      <c r="H149" s="255"/>
      <c r="I149" s="255"/>
      <c r="J149" s="157" t="s">
        <v>187</v>
      </c>
      <c r="K149" s="158">
        <v>299.3</v>
      </c>
      <c r="L149" s="256">
        <v>0</v>
      </c>
      <c r="M149" s="255"/>
      <c r="N149" s="257">
        <f>ROUND(L149*K149,2)</f>
        <v>0</v>
      </c>
      <c r="O149" s="255"/>
      <c r="P149" s="255"/>
      <c r="Q149" s="255"/>
      <c r="R149" s="128"/>
      <c r="T149" s="159" t="s">
        <v>3</v>
      </c>
      <c r="U149" s="42" t="s">
        <v>49</v>
      </c>
      <c r="V149" s="34"/>
      <c r="W149" s="160">
        <f>V149*K149</f>
        <v>0</v>
      </c>
      <c r="X149" s="160">
        <v>0</v>
      </c>
      <c r="Y149" s="160">
        <f>X149*K149</f>
        <v>0</v>
      </c>
      <c r="Z149" s="160">
        <v>0</v>
      </c>
      <c r="AA149" s="161">
        <f>Z149*K149</f>
        <v>0</v>
      </c>
      <c r="AR149" s="16" t="s">
        <v>156</v>
      </c>
      <c r="AT149" s="16" t="s">
        <v>152</v>
      </c>
      <c r="AU149" s="16" t="s">
        <v>103</v>
      </c>
      <c r="AY149" s="16" t="s">
        <v>151</v>
      </c>
      <c r="BE149" s="99">
        <f>IF(U149="základní",N149,0)</f>
        <v>0</v>
      </c>
      <c r="BF149" s="99">
        <f>IF(U149="snížená",N149,0)</f>
        <v>0</v>
      </c>
      <c r="BG149" s="99">
        <f>IF(U149="zákl. přenesená",N149,0)</f>
        <v>0</v>
      </c>
      <c r="BH149" s="99">
        <f>IF(U149="sníž. přenesená",N149,0)</f>
        <v>0</v>
      </c>
      <c r="BI149" s="99">
        <f>IF(U149="nulová",N149,0)</f>
        <v>0</v>
      </c>
      <c r="BJ149" s="16" t="s">
        <v>24</v>
      </c>
      <c r="BK149" s="99">
        <f>ROUND(L149*K149,2)</f>
        <v>0</v>
      </c>
      <c r="BL149" s="16" t="s">
        <v>156</v>
      </c>
      <c r="BM149" s="16" t="s">
        <v>220</v>
      </c>
    </row>
    <row r="150" spans="2:65" s="1" customFormat="1" ht="44.25" customHeight="1" x14ac:dyDescent="0.3">
      <c r="B150" s="126"/>
      <c r="C150" s="155" t="s">
        <v>221</v>
      </c>
      <c r="D150" s="155" t="s">
        <v>152</v>
      </c>
      <c r="E150" s="156" t="s">
        <v>222</v>
      </c>
      <c r="F150" s="254" t="s">
        <v>223</v>
      </c>
      <c r="G150" s="255"/>
      <c r="H150" s="255"/>
      <c r="I150" s="255"/>
      <c r="J150" s="157" t="s">
        <v>187</v>
      </c>
      <c r="K150" s="158">
        <v>938.9</v>
      </c>
      <c r="L150" s="256">
        <v>0</v>
      </c>
      <c r="M150" s="255"/>
      <c r="N150" s="257">
        <f>ROUND(L150*K150,2)</f>
        <v>0</v>
      </c>
      <c r="O150" s="255"/>
      <c r="P150" s="255"/>
      <c r="Q150" s="255"/>
      <c r="R150" s="128"/>
      <c r="T150" s="159" t="s">
        <v>3</v>
      </c>
      <c r="U150" s="42" t="s">
        <v>49</v>
      </c>
      <c r="V150" s="34"/>
      <c r="W150" s="160">
        <f>V150*K150</f>
        <v>0</v>
      </c>
      <c r="X150" s="160">
        <v>5.5000000000000003E-4</v>
      </c>
      <c r="Y150" s="160">
        <f>X150*K150</f>
        <v>0.51639500000000005</v>
      </c>
      <c r="Z150" s="160">
        <v>0</v>
      </c>
      <c r="AA150" s="161">
        <f>Z150*K150</f>
        <v>0</v>
      </c>
      <c r="AR150" s="16" t="s">
        <v>156</v>
      </c>
      <c r="AT150" s="16" t="s">
        <v>152</v>
      </c>
      <c r="AU150" s="16" t="s">
        <v>103</v>
      </c>
      <c r="AY150" s="16" t="s">
        <v>151</v>
      </c>
      <c r="BE150" s="99">
        <f>IF(U150="základní",N150,0)</f>
        <v>0</v>
      </c>
      <c r="BF150" s="99">
        <f>IF(U150="snížená",N150,0)</f>
        <v>0</v>
      </c>
      <c r="BG150" s="99">
        <f>IF(U150="zákl. přenesená",N150,0)</f>
        <v>0</v>
      </c>
      <c r="BH150" s="99">
        <f>IF(U150="sníž. přenesená",N150,0)</f>
        <v>0</v>
      </c>
      <c r="BI150" s="99">
        <f>IF(U150="nulová",N150,0)</f>
        <v>0</v>
      </c>
      <c r="BJ150" s="16" t="s">
        <v>24</v>
      </c>
      <c r="BK150" s="99">
        <f>ROUND(L150*K150,2)</f>
        <v>0</v>
      </c>
      <c r="BL150" s="16" t="s">
        <v>156</v>
      </c>
      <c r="BM150" s="16" t="s">
        <v>224</v>
      </c>
    </row>
    <row r="151" spans="2:65" s="10" customFormat="1" ht="22.5" customHeight="1" x14ac:dyDescent="0.3">
      <c r="B151" s="162"/>
      <c r="C151" s="163"/>
      <c r="D151" s="163"/>
      <c r="E151" s="164" t="s">
        <v>3</v>
      </c>
      <c r="F151" s="258" t="s">
        <v>225</v>
      </c>
      <c r="G151" s="259"/>
      <c r="H151" s="259"/>
      <c r="I151" s="259"/>
      <c r="J151" s="163"/>
      <c r="K151" s="165">
        <v>938.9</v>
      </c>
      <c r="L151" s="163"/>
      <c r="M151" s="163"/>
      <c r="N151" s="163"/>
      <c r="O151" s="163"/>
      <c r="P151" s="163"/>
      <c r="Q151" s="163"/>
      <c r="R151" s="166"/>
      <c r="T151" s="167"/>
      <c r="U151" s="163"/>
      <c r="V151" s="163"/>
      <c r="W151" s="163"/>
      <c r="X151" s="163"/>
      <c r="Y151" s="163"/>
      <c r="Z151" s="163"/>
      <c r="AA151" s="168"/>
      <c r="AT151" s="169" t="s">
        <v>158</v>
      </c>
      <c r="AU151" s="169" t="s">
        <v>103</v>
      </c>
      <c r="AV151" s="10" t="s">
        <v>103</v>
      </c>
      <c r="AW151" s="10" t="s">
        <v>39</v>
      </c>
      <c r="AX151" s="10" t="s">
        <v>24</v>
      </c>
      <c r="AY151" s="169" t="s">
        <v>151</v>
      </c>
    </row>
    <row r="152" spans="2:65" s="1" customFormat="1" ht="31.5" customHeight="1" x14ac:dyDescent="0.3">
      <c r="B152" s="126"/>
      <c r="C152" s="155" t="s">
        <v>226</v>
      </c>
      <c r="D152" s="155" t="s">
        <v>152</v>
      </c>
      <c r="E152" s="156" t="s">
        <v>227</v>
      </c>
      <c r="F152" s="254" t="s">
        <v>228</v>
      </c>
      <c r="G152" s="255"/>
      <c r="H152" s="255"/>
      <c r="I152" s="255"/>
      <c r="J152" s="157" t="s">
        <v>187</v>
      </c>
      <c r="K152" s="158">
        <v>939.1</v>
      </c>
      <c r="L152" s="256">
        <v>0</v>
      </c>
      <c r="M152" s="255"/>
      <c r="N152" s="257">
        <f>ROUND(L152*K152,2)</f>
        <v>0</v>
      </c>
      <c r="O152" s="255"/>
      <c r="P152" s="255"/>
      <c r="Q152" s="255"/>
      <c r="R152" s="128"/>
      <c r="T152" s="159" t="s">
        <v>3</v>
      </c>
      <c r="U152" s="42" t="s">
        <v>49</v>
      </c>
      <c r="V152" s="34"/>
      <c r="W152" s="160">
        <f>V152*K152</f>
        <v>0</v>
      </c>
      <c r="X152" s="160">
        <v>0</v>
      </c>
      <c r="Y152" s="160">
        <f>X152*K152</f>
        <v>0</v>
      </c>
      <c r="Z152" s="160">
        <v>0</v>
      </c>
      <c r="AA152" s="161">
        <f>Z152*K152</f>
        <v>0</v>
      </c>
      <c r="AR152" s="16" t="s">
        <v>156</v>
      </c>
      <c r="AT152" s="16" t="s">
        <v>152</v>
      </c>
      <c r="AU152" s="16" t="s">
        <v>103</v>
      </c>
      <c r="AY152" s="16" t="s">
        <v>151</v>
      </c>
      <c r="BE152" s="99">
        <f>IF(U152="základní",N152,0)</f>
        <v>0</v>
      </c>
      <c r="BF152" s="99">
        <f>IF(U152="snížená",N152,0)</f>
        <v>0</v>
      </c>
      <c r="BG152" s="99">
        <f>IF(U152="zákl. přenesená",N152,0)</f>
        <v>0</v>
      </c>
      <c r="BH152" s="99">
        <f>IF(U152="sníž. přenesená",N152,0)</f>
        <v>0</v>
      </c>
      <c r="BI152" s="99">
        <f>IF(U152="nulová",N152,0)</f>
        <v>0</v>
      </c>
      <c r="BJ152" s="16" t="s">
        <v>24</v>
      </c>
      <c r="BK152" s="99">
        <f>ROUND(L152*K152,2)</f>
        <v>0</v>
      </c>
      <c r="BL152" s="16" t="s">
        <v>156</v>
      </c>
      <c r="BM152" s="16" t="s">
        <v>229</v>
      </c>
    </row>
    <row r="153" spans="2:65" s="10" customFormat="1" ht="22.5" customHeight="1" x14ac:dyDescent="0.3">
      <c r="B153" s="162"/>
      <c r="C153" s="163"/>
      <c r="D153" s="163"/>
      <c r="E153" s="164" t="s">
        <v>3</v>
      </c>
      <c r="F153" s="258" t="s">
        <v>230</v>
      </c>
      <c r="G153" s="259"/>
      <c r="H153" s="259"/>
      <c r="I153" s="259"/>
      <c r="J153" s="163"/>
      <c r="K153" s="165">
        <v>939.1</v>
      </c>
      <c r="L153" s="163"/>
      <c r="M153" s="163"/>
      <c r="N153" s="163"/>
      <c r="O153" s="163"/>
      <c r="P153" s="163"/>
      <c r="Q153" s="163"/>
      <c r="R153" s="166"/>
      <c r="T153" s="167"/>
      <c r="U153" s="163"/>
      <c r="V153" s="163"/>
      <c r="W153" s="163"/>
      <c r="X153" s="163"/>
      <c r="Y153" s="163"/>
      <c r="Z153" s="163"/>
      <c r="AA153" s="168"/>
      <c r="AT153" s="169" t="s">
        <v>158</v>
      </c>
      <c r="AU153" s="169" t="s">
        <v>103</v>
      </c>
      <c r="AV153" s="10" t="s">
        <v>103</v>
      </c>
      <c r="AW153" s="10" t="s">
        <v>39</v>
      </c>
      <c r="AX153" s="10" t="s">
        <v>24</v>
      </c>
      <c r="AY153" s="169" t="s">
        <v>151</v>
      </c>
    </row>
    <row r="154" spans="2:65" s="1" customFormat="1" ht="31.5" customHeight="1" x14ac:dyDescent="0.3">
      <c r="B154" s="126"/>
      <c r="C154" s="155" t="s">
        <v>231</v>
      </c>
      <c r="D154" s="155" t="s">
        <v>152</v>
      </c>
      <c r="E154" s="156" t="s">
        <v>232</v>
      </c>
      <c r="F154" s="254" t="s">
        <v>233</v>
      </c>
      <c r="G154" s="255"/>
      <c r="H154" s="255"/>
      <c r="I154" s="255"/>
      <c r="J154" s="157" t="s">
        <v>101</v>
      </c>
      <c r="K154" s="158">
        <v>393.58</v>
      </c>
      <c r="L154" s="256">
        <v>0</v>
      </c>
      <c r="M154" s="255"/>
      <c r="N154" s="257">
        <f>ROUND(L154*K154,2)</f>
        <v>0</v>
      </c>
      <c r="O154" s="255"/>
      <c r="P154" s="255"/>
      <c r="Q154" s="255"/>
      <c r="R154" s="128"/>
      <c r="T154" s="159" t="s">
        <v>3</v>
      </c>
      <c r="U154" s="42" t="s">
        <v>49</v>
      </c>
      <c r="V154" s="34"/>
      <c r="W154" s="160">
        <f>V154*K154</f>
        <v>0</v>
      </c>
      <c r="X154" s="160">
        <v>0</v>
      </c>
      <c r="Y154" s="160">
        <f>X154*K154</f>
        <v>0</v>
      </c>
      <c r="Z154" s="160">
        <v>0</v>
      </c>
      <c r="AA154" s="161">
        <f>Z154*K154</f>
        <v>0</v>
      </c>
      <c r="AR154" s="16" t="s">
        <v>156</v>
      </c>
      <c r="AT154" s="16" t="s">
        <v>152</v>
      </c>
      <c r="AU154" s="16" t="s">
        <v>103</v>
      </c>
      <c r="AY154" s="16" t="s">
        <v>151</v>
      </c>
      <c r="BE154" s="99">
        <f>IF(U154="základní",N154,0)</f>
        <v>0</v>
      </c>
      <c r="BF154" s="99">
        <f>IF(U154="snížená",N154,0)</f>
        <v>0</v>
      </c>
      <c r="BG154" s="99">
        <f>IF(U154="zákl. přenesená",N154,0)</f>
        <v>0</v>
      </c>
      <c r="BH154" s="99">
        <f>IF(U154="sníž. přenesená",N154,0)</f>
        <v>0</v>
      </c>
      <c r="BI154" s="99">
        <f>IF(U154="nulová",N154,0)</f>
        <v>0</v>
      </c>
      <c r="BJ154" s="16" t="s">
        <v>24</v>
      </c>
      <c r="BK154" s="99">
        <f>ROUND(L154*K154,2)</f>
        <v>0</v>
      </c>
      <c r="BL154" s="16" t="s">
        <v>156</v>
      </c>
      <c r="BM154" s="16" t="s">
        <v>234</v>
      </c>
    </row>
    <row r="155" spans="2:65" s="10" customFormat="1" ht="22.5" customHeight="1" x14ac:dyDescent="0.3">
      <c r="B155" s="162"/>
      <c r="C155" s="163"/>
      <c r="D155" s="163"/>
      <c r="E155" s="164" t="s">
        <v>3</v>
      </c>
      <c r="F155" s="258" t="s">
        <v>235</v>
      </c>
      <c r="G155" s="259"/>
      <c r="H155" s="259"/>
      <c r="I155" s="259"/>
      <c r="J155" s="163"/>
      <c r="K155" s="165">
        <v>393.58</v>
      </c>
      <c r="L155" s="163"/>
      <c r="M155" s="163"/>
      <c r="N155" s="163"/>
      <c r="O155" s="163"/>
      <c r="P155" s="163"/>
      <c r="Q155" s="163"/>
      <c r="R155" s="166"/>
      <c r="T155" s="167"/>
      <c r="U155" s="163"/>
      <c r="V155" s="163"/>
      <c r="W155" s="163"/>
      <c r="X155" s="163"/>
      <c r="Y155" s="163"/>
      <c r="Z155" s="163"/>
      <c r="AA155" s="168"/>
      <c r="AT155" s="169" t="s">
        <v>158</v>
      </c>
      <c r="AU155" s="169" t="s">
        <v>103</v>
      </c>
      <c r="AV155" s="10" t="s">
        <v>103</v>
      </c>
      <c r="AW155" s="10" t="s">
        <v>39</v>
      </c>
      <c r="AX155" s="10" t="s">
        <v>24</v>
      </c>
      <c r="AY155" s="169" t="s">
        <v>151</v>
      </c>
    </row>
    <row r="156" spans="2:65" s="1" customFormat="1" ht="22.5" customHeight="1" x14ac:dyDescent="0.3">
      <c r="B156" s="126"/>
      <c r="C156" s="155" t="s">
        <v>236</v>
      </c>
      <c r="D156" s="155" t="s">
        <v>152</v>
      </c>
      <c r="E156" s="156" t="s">
        <v>237</v>
      </c>
      <c r="F156" s="254" t="s">
        <v>238</v>
      </c>
      <c r="G156" s="255"/>
      <c r="H156" s="255"/>
      <c r="I156" s="255"/>
      <c r="J156" s="157" t="s">
        <v>155</v>
      </c>
      <c r="K156" s="158">
        <v>0.85</v>
      </c>
      <c r="L156" s="256">
        <v>0</v>
      </c>
      <c r="M156" s="255"/>
      <c r="N156" s="257">
        <f>ROUND(L156*K156,2)</f>
        <v>0</v>
      </c>
      <c r="O156" s="255"/>
      <c r="P156" s="255"/>
      <c r="Q156" s="255"/>
      <c r="R156" s="128"/>
      <c r="T156" s="159" t="s">
        <v>3</v>
      </c>
      <c r="U156" s="42" t="s">
        <v>49</v>
      </c>
      <c r="V156" s="34"/>
      <c r="W156" s="160">
        <f>V156*K156</f>
        <v>0</v>
      </c>
      <c r="X156" s="160">
        <v>0</v>
      </c>
      <c r="Y156" s="160">
        <f>X156*K156</f>
        <v>0</v>
      </c>
      <c r="Z156" s="160">
        <v>0</v>
      </c>
      <c r="AA156" s="161">
        <f>Z156*K156</f>
        <v>0</v>
      </c>
      <c r="AR156" s="16" t="s">
        <v>156</v>
      </c>
      <c r="AT156" s="16" t="s">
        <v>152</v>
      </c>
      <c r="AU156" s="16" t="s">
        <v>103</v>
      </c>
      <c r="AY156" s="16" t="s">
        <v>151</v>
      </c>
      <c r="BE156" s="99">
        <f>IF(U156="základní",N156,0)</f>
        <v>0</v>
      </c>
      <c r="BF156" s="99">
        <f>IF(U156="snížená",N156,0)</f>
        <v>0</v>
      </c>
      <c r="BG156" s="99">
        <f>IF(U156="zákl. přenesená",N156,0)</f>
        <v>0</v>
      </c>
      <c r="BH156" s="99">
        <f>IF(U156="sníž. přenesená",N156,0)</f>
        <v>0</v>
      </c>
      <c r="BI156" s="99">
        <f>IF(U156="nulová",N156,0)</f>
        <v>0</v>
      </c>
      <c r="BJ156" s="16" t="s">
        <v>24</v>
      </c>
      <c r="BK156" s="99">
        <f>ROUND(L156*K156,2)</f>
        <v>0</v>
      </c>
      <c r="BL156" s="16" t="s">
        <v>156</v>
      </c>
      <c r="BM156" s="16" t="s">
        <v>239</v>
      </c>
    </row>
    <row r="157" spans="2:65" s="10" customFormat="1" ht="22.5" customHeight="1" x14ac:dyDescent="0.3">
      <c r="B157" s="162"/>
      <c r="C157" s="163"/>
      <c r="D157" s="163"/>
      <c r="E157" s="164" t="s">
        <v>3</v>
      </c>
      <c r="F157" s="258" t="s">
        <v>240</v>
      </c>
      <c r="G157" s="259"/>
      <c r="H157" s="259"/>
      <c r="I157" s="259"/>
      <c r="J157" s="163"/>
      <c r="K157" s="165">
        <v>0.85</v>
      </c>
      <c r="L157" s="163"/>
      <c r="M157" s="163"/>
      <c r="N157" s="163"/>
      <c r="O157" s="163"/>
      <c r="P157" s="163"/>
      <c r="Q157" s="163"/>
      <c r="R157" s="166"/>
      <c r="T157" s="167"/>
      <c r="U157" s="163"/>
      <c r="V157" s="163"/>
      <c r="W157" s="163"/>
      <c r="X157" s="163"/>
      <c r="Y157" s="163"/>
      <c r="Z157" s="163"/>
      <c r="AA157" s="168"/>
      <c r="AT157" s="169" t="s">
        <v>158</v>
      </c>
      <c r="AU157" s="169" t="s">
        <v>103</v>
      </c>
      <c r="AV157" s="10" t="s">
        <v>103</v>
      </c>
      <c r="AW157" s="10" t="s">
        <v>39</v>
      </c>
      <c r="AX157" s="10" t="s">
        <v>24</v>
      </c>
      <c r="AY157" s="169" t="s">
        <v>151</v>
      </c>
    </row>
    <row r="158" spans="2:65" s="1" customFormat="1" ht="31.5" customHeight="1" x14ac:dyDescent="0.3">
      <c r="B158" s="126"/>
      <c r="C158" s="155" t="s">
        <v>241</v>
      </c>
      <c r="D158" s="155" t="s">
        <v>152</v>
      </c>
      <c r="E158" s="156" t="s">
        <v>242</v>
      </c>
      <c r="F158" s="254" t="s">
        <v>243</v>
      </c>
      <c r="G158" s="255"/>
      <c r="H158" s="255"/>
      <c r="I158" s="255"/>
      <c r="J158" s="157" t="s">
        <v>101</v>
      </c>
      <c r="K158" s="158">
        <v>40.201000000000001</v>
      </c>
      <c r="L158" s="256">
        <v>0</v>
      </c>
      <c r="M158" s="255"/>
      <c r="N158" s="257">
        <f>ROUND(L158*K158,2)</f>
        <v>0</v>
      </c>
      <c r="O158" s="255"/>
      <c r="P158" s="255"/>
      <c r="Q158" s="255"/>
      <c r="R158" s="128"/>
      <c r="T158" s="159" t="s">
        <v>3</v>
      </c>
      <c r="U158" s="42" t="s">
        <v>49</v>
      </c>
      <c r="V158" s="34"/>
      <c r="W158" s="160">
        <f>V158*K158</f>
        <v>0</v>
      </c>
      <c r="X158" s="160">
        <v>0</v>
      </c>
      <c r="Y158" s="160">
        <f>X158*K158</f>
        <v>0</v>
      </c>
      <c r="Z158" s="160">
        <v>0</v>
      </c>
      <c r="AA158" s="161">
        <f>Z158*K158</f>
        <v>0</v>
      </c>
      <c r="AR158" s="16" t="s">
        <v>156</v>
      </c>
      <c r="AT158" s="16" t="s">
        <v>152</v>
      </c>
      <c r="AU158" s="16" t="s">
        <v>103</v>
      </c>
      <c r="AY158" s="16" t="s">
        <v>151</v>
      </c>
      <c r="BE158" s="99">
        <f>IF(U158="základní",N158,0)</f>
        <v>0</v>
      </c>
      <c r="BF158" s="99">
        <f>IF(U158="snížená",N158,0)</f>
        <v>0</v>
      </c>
      <c r="BG158" s="99">
        <f>IF(U158="zákl. přenesená",N158,0)</f>
        <v>0</v>
      </c>
      <c r="BH158" s="99">
        <f>IF(U158="sníž. přenesená",N158,0)</f>
        <v>0</v>
      </c>
      <c r="BI158" s="99">
        <f>IF(U158="nulová",N158,0)</f>
        <v>0</v>
      </c>
      <c r="BJ158" s="16" t="s">
        <v>24</v>
      </c>
      <c r="BK158" s="99">
        <f>ROUND(L158*K158,2)</f>
        <v>0</v>
      </c>
      <c r="BL158" s="16" t="s">
        <v>156</v>
      </c>
      <c r="BM158" s="16" t="s">
        <v>244</v>
      </c>
    </row>
    <row r="159" spans="2:65" s="10" customFormat="1" ht="31.5" customHeight="1" x14ac:dyDescent="0.3">
      <c r="B159" s="162"/>
      <c r="C159" s="163"/>
      <c r="D159" s="163"/>
      <c r="E159" s="164" t="s">
        <v>3</v>
      </c>
      <c r="F159" s="258" t="s">
        <v>245</v>
      </c>
      <c r="G159" s="259"/>
      <c r="H159" s="259"/>
      <c r="I159" s="259"/>
      <c r="J159" s="163"/>
      <c r="K159" s="165">
        <v>2.87</v>
      </c>
      <c r="L159" s="163"/>
      <c r="M159" s="163"/>
      <c r="N159" s="163"/>
      <c r="O159" s="163"/>
      <c r="P159" s="163"/>
      <c r="Q159" s="163"/>
      <c r="R159" s="166"/>
      <c r="T159" s="167"/>
      <c r="U159" s="163"/>
      <c r="V159" s="163"/>
      <c r="W159" s="163"/>
      <c r="X159" s="163"/>
      <c r="Y159" s="163"/>
      <c r="Z159" s="163"/>
      <c r="AA159" s="168"/>
      <c r="AT159" s="169" t="s">
        <v>158</v>
      </c>
      <c r="AU159" s="169" t="s">
        <v>103</v>
      </c>
      <c r="AV159" s="10" t="s">
        <v>103</v>
      </c>
      <c r="AW159" s="10" t="s">
        <v>39</v>
      </c>
      <c r="AX159" s="10" t="s">
        <v>84</v>
      </c>
      <c r="AY159" s="169" t="s">
        <v>151</v>
      </c>
    </row>
    <row r="160" spans="2:65" s="10" customFormat="1" ht="31.5" customHeight="1" x14ac:dyDescent="0.3">
      <c r="B160" s="162"/>
      <c r="C160" s="163"/>
      <c r="D160" s="163"/>
      <c r="E160" s="164" t="s">
        <v>3</v>
      </c>
      <c r="F160" s="260" t="s">
        <v>246</v>
      </c>
      <c r="G160" s="259"/>
      <c r="H160" s="259"/>
      <c r="I160" s="259"/>
      <c r="J160" s="163"/>
      <c r="K160" s="165">
        <v>4.351</v>
      </c>
      <c r="L160" s="163"/>
      <c r="M160" s="163"/>
      <c r="N160" s="163"/>
      <c r="O160" s="163"/>
      <c r="P160" s="163"/>
      <c r="Q160" s="163"/>
      <c r="R160" s="166"/>
      <c r="T160" s="167"/>
      <c r="U160" s="163"/>
      <c r="V160" s="163"/>
      <c r="W160" s="163"/>
      <c r="X160" s="163"/>
      <c r="Y160" s="163"/>
      <c r="Z160" s="163"/>
      <c r="AA160" s="168"/>
      <c r="AT160" s="169" t="s">
        <v>158</v>
      </c>
      <c r="AU160" s="169" t="s">
        <v>103</v>
      </c>
      <c r="AV160" s="10" t="s">
        <v>103</v>
      </c>
      <c r="AW160" s="10" t="s">
        <v>39</v>
      </c>
      <c r="AX160" s="10" t="s">
        <v>84</v>
      </c>
      <c r="AY160" s="169" t="s">
        <v>151</v>
      </c>
    </row>
    <row r="161" spans="2:65" s="10" customFormat="1" ht="31.5" customHeight="1" x14ac:dyDescent="0.3">
      <c r="B161" s="162"/>
      <c r="C161" s="163"/>
      <c r="D161" s="163"/>
      <c r="E161" s="164" t="s">
        <v>3</v>
      </c>
      <c r="F161" s="260" t="s">
        <v>247</v>
      </c>
      <c r="G161" s="259"/>
      <c r="H161" s="259"/>
      <c r="I161" s="259"/>
      <c r="J161" s="163"/>
      <c r="K161" s="165">
        <v>19.48</v>
      </c>
      <c r="L161" s="163"/>
      <c r="M161" s="163"/>
      <c r="N161" s="163"/>
      <c r="O161" s="163"/>
      <c r="P161" s="163"/>
      <c r="Q161" s="163"/>
      <c r="R161" s="166"/>
      <c r="T161" s="167"/>
      <c r="U161" s="163"/>
      <c r="V161" s="163"/>
      <c r="W161" s="163"/>
      <c r="X161" s="163"/>
      <c r="Y161" s="163"/>
      <c r="Z161" s="163"/>
      <c r="AA161" s="168"/>
      <c r="AT161" s="169" t="s">
        <v>158</v>
      </c>
      <c r="AU161" s="169" t="s">
        <v>103</v>
      </c>
      <c r="AV161" s="10" t="s">
        <v>103</v>
      </c>
      <c r="AW161" s="10" t="s">
        <v>39</v>
      </c>
      <c r="AX161" s="10" t="s">
        <v>84</v>
      </c>
      <c r="AY161" s="169" t="s">
        <v>151</v>
      </c>
    </row>
    <row r="162" spans="2:65" s="10" customFormat="1" ht="31.5" customHeight="1" x14ac:dyDescent="0.3">
      <c r="B162" s="162"/>
      <c r="C162" s="163"/>
      <c r="D162" s="163"/>
      <c r="E162" s="164" t="s">
        <v>3</v>
      </c>
      <c r="F162" s="260" t="s">
        <v>248</v>
      </c>
      <c r="G162" s="259"/>
      <c r="H162" s="259"/>
      <c r="I162" s="259"/>
      <c r="J162" s="163"/>
      <c r="K162" s="165">
        <v>13.5</v>
      </c>
      <c r="L162" s="163"/>
      <c r="M162" s="163"/>
      <c r="N162" s="163"/>
      <c r="O162" s="163"/>
      <c r="P162" s="163"/>
      <c r="Q162" s="163"/>
      <c r="R162" s="166"/>
      <c r="T162" s="167"/>
      <c r="U162" s="163"/>
      <c r="V162" s="163"/>
      <c r="W162" s="163"/>
      <c r="X162" s="163"/>
      <c r="Y162" s="163"/>
      <c r="Z162" s="163"/>
      <c r="AA162" s="168"/>
      <c r="AT162" s="169" t="s">
        <v>158</v>
      </c>
      <c r="AU162" s="169" t="s">
        <v>103</v>
      </c>
      <c r="AV162" s="10" t="s">
        <v>103</v>
      </c>
      <c r="AW162" s="10" t="s">
        <v>39</v>
      </c>
      <c r="AX162" s="10" t="s">
        <v>84</v>
      </c>
      <c r="AY162" s="169" t="s">
        <v>151</v>
      </c>
    </row>
    <row r="163" spans="2:65" s="11" customFormat="1" ht="22.5" customHeight="1" x14ac:dyDescent="0.3">
      <c r="B163" s="170"/>
      <c r="C163" s="171"/>
      <c r="D163" s="171"/>
      <c r="E163" s="172" t="s">
        <v>3</v>
      </c>
      <c r="F163" s="261" t="s">
        <v>249</v>
      </c>
      <c r="G163" s="262"/>
      <c r="H163" s="262"/>
      <c r="I163" s="262"/>
      <c r="J163" s="171"/>
      <c r="K163" s="173">
        <v>40.201000000000001</v>
      </c>
      <c r="L163" s="171"/>
      <c r="M163" s="171"/>
      <c r="N163" s="171"/>
      <c r="O163" s="171"/>
      <c r="P163" s="171"/>
      <c r="Q163" s="171"/>
      <c r="R163" s="174"/>
      <c r="T163" s="175"/>
      <c r="U163" s="171"/>
      <c r="V163" s="171"/>
      <c r="W163" s="171"/>
      <c r="X163" s="171"/>
      <c r="Y163" s="171"/>
      <c r="Z163" s="171"/>
      <c r="AA163" s="176"/>
      <c r="AT163" s="177" t="s">
        <v>158</v>
      </c>
      <c r="AU163" s="177" t="s">
        <v>103</v>
      </c>
      <c r="AV163" s="11" t="s">
        <v>156</v>
      </c>
      <c r="AW163" s="11" t="s">
        <v>39</v>
      </c>
      <c r="AX163" s="11" t="s">
        <v>24</v>
      </c>
      <c r="AY163" s="177" t="s">
        <v>151</v>
      </c>
    </row>
    <row r="164" spans="2:65" s="1" customFormat="1" ht="31.5" customHeight="1" x14ac:dyDescent="0.3">
      <c r="B164" s="126"/>
      <c r="C164" s="155" t="s">
        <v>250</v>
      </c>
      <c r="D164" s="155" t="s">
        <v>152</v>
      </c>
      <c r="E164" s="156" t="s">
        <v>251</v>
      </c>
      <c r="F164" s="254" t="s">
        <v>252</v>
      </c>
      <c r="G164" s="255"/>
      <c r="H164" s="255"/>
      <c r="I164" s="255"/>
      <c r="J164" s="157" t="s">
        <v>253</v>
      </c>
      <c r="K164" s="158">
        <v>1</v>
      </c>
      <c r="L164" s="256">
        <v>0</v>
      </c>
      <c r="M164" s="255"/>
      <c r="N164" s="257">
        <f>ROUND(L164*K164,2)</f>
        <v>0</v>
      </c>
      <c r="O164" s="255"/>
      <c r="P164" s="255"/>
      <c r="Q164" s="255"/>
      <c r="R164" s="128"/>
      <c r="T164" s="159" t="s">
        <v>3</v>
      </c>
      <c r="U164" s="42" t="s">
        <v>49</v>
      </c>
      <c r="V164" s="34"/>
      <c r="W164" s="160">
        <f>V164*K164</f>
        <v>0</v>
      </c>
      <c r="X164" s="160">
        <v>0</v>
      </c>
      <c r="Y164" s="160">
        <f>X164*K164</f>
        <v>0</v>
      </c>
      <c r="Z164" s="160">
        <v>0</v>
      </c>
      <c r="AA164" s="161">
        <f>Z164*K164</f>
        <v>0</v>
      </c>
      <c r="AR164" s="16" t="s">
        <v>156</v>
      </c>
      <c r="AT164" s="16" t="s">
        <v>152</v>
      </c>
      <c r="AU164" s="16" t="s">
        <v>103</v>
      </c>
      <c r="AY164" s="16" t="s">
        <v>151</v>
      </c>
      <c r="BE164" s="99">
        <f>IF(U164="základní",N164,0)</f>
        <v>0</v>
      </c>
      <c r="BF164" s="99">
        <f>IF(U164="snížená",N164,0)</f>
        <v>0</v>
      </c>
      <c r="BG164" s="99">
        <f>IF(U164="zákl. přenesená",N164,0)</f>
        <v>0</v>
      </c>
      <c r="BH164" s="99">
        <f>IF(U164="sníž. přenesená",N164,0)</f>
        <v>0</v>
      </c>
      <c r="BI164" s="99">
        <f>IF(U164="nulová",N164,0)</f>
        <v>0</v>
      </c>
      <c r="BJ164" s="16" t="s">
        <v>24</v>
      </c>
      <c r="BK164" s="99">
        <f>ROUND(L164*K164,2)</f>
        <v>0</v>
      </c>
      <c r="BL164" s="16" t="s">
        <v>156</v>
      </c>
      <c r="BM164" s="16" t="s">
        <v>254</v>
      </c>
    </row>
    <row r="165" spans="2:65" s="1" customFormat="1" ht="31.5" customHeight="1" x14ac:dyDescent="0.3">
      <c r="B165" s="126"/>
      <c r="C165" s="155" t="s">
        <v>255</v>
      </c>
      <c r="D165" s="155" t="s">
        <v>152</v>
      </c>
      <c r="E165" s="156" t="s">
        <v>256</v>
      </c>
      <c r="F165" s="254" t="s">
        <v>257</v>
      </c>
      <c r="G165" s="255"/>
      <c r="H165" s="255"/>
      <c r="I165" s="255"/>
      <c r="J165" s="157" t="s">
        <v>101</v>
      </c>
      <c r="K165" s="158">
        <v>2798.5419999999999</v>
      </c>
      <c r="L165" s="256">
        <v>0</v>
      </c>
      <c r="M165" s="255"/>
      <c r="N165" s="257">
        <f>ROUND(L165*K165,2)</f>
        <v>0</v>
      </c>
      <c r="O165" s="255"/>
      <c r="P165" s="255"/>
      <c r="Q165" s="255"/>
      <c r="R165" s="128"/>
      <c r="T165" s="159" t="s">
        <v>3</v>
      </c>
      <c r="U165" s="42" t="s">
        <v>49</v>
      </c>
      <c r="V165" s="34"/>
      <c r="W165" s="160">
        <f>V165*K165</f>
        <v>0</v>
      </c>
      <c r="X165" s="160">
        <v>0</v>
      </c>
      <c r="Y165" s="160">
        <f>X165*K165</f>
        <v>0</v>
      </c>
      <c r="Z165" s="160">
        <v>0</v>
      </c>
      <c r="AA165" s="161">
        <f>Z165*K165</f>
        <v>0</v>
      </c>
      <c r="AR165" s="16" t="s">
        <v>156</v>
      </c>
      <c r="AT165" s="16" t="s">
        <v>152</v>
      </c>
      <c r="AU165" s="16" t="s">
        <v>103</v>
      </c>
      <c r="AY165" s="16" t="s">
        <v>151</v>
      </c>
      <c r="BE165" s="99">
        <f>IF(U165="základní",N165,0)</f>
        <v>0</v>
      </c>
      <c r="BF165" s="99">
        <f>IF(U165="snížená",N165,0)</f>
        <v>0</v>
      </c>
      <c r="BG165" s="99">
        <f>IF(U165="zákl. přenesená",N165,0)</f>
        <v>0</v>
      </c>
      <c r="BH165" s="99">
        <f>IF(U165="sníž. přenesená",N165,0)</f>
        <v>0</v>
      </c>
      <c r="BI165" s="99">
        <f>IF(U165="nulová",N165,0)</f>
        <v>0</v>
      </c>
      <c r="BJ165" s="16" t="s">
        <v>24</v>
      </c>
      <c r="BK165" s="99">
        <f>ROUND(L165*K165,2)</f>
        <v>0</v>
      </c>
      <c r="BL165" s="16" t="s">
        <v>156</v>
      </c>
      <c r="BM165" s="16" t="s">
        <v>258</v>
      </c>
    </row>
    <row r="166" spans="2:65" s="10" customFormat="1" ht="22.5" customHeight="1" x14ac:dyDescent="0.3">
      <c r="B166" s="162"/>
      <c r="C166" s="163"/>
      <c r="D166" s="163"/>
      <c r="E166" s="164" t="s">
        <v>3</v>
      </c>
      <c r="F166" s="258" t="s">
        <v>259</v>
      </c>
      <c r="G166" s="259"/>
      <c r="H166" s="259"/>
      <c r="I166" s="259"/>
      <c r="J166" s="163"/>
      <c r="K166" s="165">
        <v>2688.87</v>
      </c>
      <c r="L166" s="163"/>
      <c r="M166" s="163"/>
      <c r="N166" s="163"/>
      <c r="O166" s="163"/>
      <c r="P166" s="163"/>
      <c r="Q166" s="163"/>
      <c r="R166" s="166"/>
      <c r="T166" s="167"/>
      <c r="U166" s="163"/>
      <c r="V166" s="163"/>
      <c r="W166" s="163"/>
      <c r="X166" s="163"/>
      <c r="Y166" s="163"/>
      <c r="Z166" s="163"/>
      <c r="AA166" s="168"/>
      <c r="AT166" s="169" t="s">
        <v>158</v>
      </c>
      <c r="AU166" s="169" t="s">
        <v>103</v>
      </c>
      <c r="AV166" s="10" t="s">
        <v>103</v>
      </c>
      <c r="AW166" s="10" t="s">
        <v>39</v>
      </c>
      <c r="AX166" s="10" t="s">
        <v>84</v>
      </c>
      <c r="AY166" s="169" t="s">
        <v>151</v>
      </c>
    </row>
    <row r="167" spans="2:65" s="10" customFormat="1" ht="31.5" customHeight="1" x14ac:dyDescent="0.3">
      <c r="B167" s="162"/>
      <c r="C167" s="163"/>
      <c r="D167" s="163"/>
      <c r="E167" s="164" t="s">
        <v>3</v>
      </c>
      <c r="F167" s="260" t="s">
        <v>260</v>
      </c>
      <c r="G167" s="259"/>
      <c r="H167" s="259"/>
      <c r="I167" s="259"/>
      <c r="J167" s="163"/>
      <c r="K167" s="165">
        <v>16.972000000000001</v>
      </c>
      <c r="L167" s="163"/>
      <c r="M167" s="163"/>
      <c r="N167" s="163"/>
      <c r="O167" s="163"/>
      <c r="P167" s="163"/>
      <c r="Q167" s="163"/>
      <c r="R167" s="166"/>
      <c r="T167" s="167"/>
      <c r="U167" s="163"/>
      <c r="V167" s="163"/>
      <c r="W167" s="163"/>
      <c r="X167" s="163"/>
      <c r="Y167" s="163"/>
      <c r="Z167" s="163"/>
      <c r="AA167" s="168"/>
      <c r="AT167" s="169" t="s">
        <v>158</v>
      </c>
      <c r="AU167" s="169" t="s">
        <v>103</v>
      </c>
      <c r="AV167" s="10" t="s">
        <v>103</v>
      </c>
      <c r="AW167" s="10" t="s">
        <v>39</v>
      </c>
      <c r="AX167" s="10" t="s">
        <v>84</v>
      </c>
      <c r="AY167" s="169" t="s">
        <v>151</v>
      </c>
    </row>
    <row r="168" spans="2:65" s="10" customFormat="1" ht="31.5" customHeight="1" x14ac:dyDescent="0.3">
      <c r="B168" s="162"/>
      <c r="C168" s="163"/>
      <c r="D168" s="163"/>
      <c r="E168" s="164" t="s">
        <v>3</v>
      </c>
      <c r="F168" s="260" t="s">
        <v>261</v>
      </c>
      <c r="G168" s="259"/>
      <c r="H168" s="259"/>
      <c r="I168" s="259"/>
      <c r="J168" s="163"/>
      <c r="K168" s="165">
        <v>92.7</v>
      </c>
      <c r="L168" s="163"/>
      <c r="M168" s="163"/>
      <c r="N168" s="163"/>
      <c r="O168" s="163"/>
      <c r="P168" s="163"/>
      <c r="Q168" s="163"/>
      <c r="R168" s="166"/>
      <c r="T168" s="167"/>
      <c r="U168" s="163"/>
      <c r="V168" s="163"/>
      <c r="W168" s="163"/>
      <c r="X168" s="163"/>
      <c r="Y168" s="163"/>
      <c r="Z168" s="163"/>
      <c r="AA168" s="168"/>
      <c r="AT168" s="169" t="s">
        <v>158</v>
      </c>
      <c r="AU168" s="169" t="s">
        <v>103</v>
      </c>
      <c r="AV168" s="10" t="s">
        <v>103</v>
      </c>
      <c r="AW168" s="10" t="s">
        <v>39</v>
      </c>
      <c r="AX168" s="10" t="s">
        <v>84</v>
      </c>
      <c r="AY168" s="169" t="s">
        <v>151</v>
      </c>
    </row>
    <row r="169" spans="2:65" s="11" customFormat="1" ht="22.5" customHeight="1" x14ac:dyDescent="0.3">
      <c r="B169" s="170"/>
      <c r="C169" s="171"/>
      <c r="D169" s="171"/>
      <c r="E169" s="172" t="s">
        <v>99</v>
      </c>
      <c r="F169" s="261" t="s">
        <v>249</v>
      </c>
      <c r="G169" s="262"/>
      <c r="H169" s="262"/>
      <c r="I169" s="262"/>
      <c r="J169" s="171"/>
      <c r="K169" s="173">
        <v>2798.5419999999999</v>
      </c>
      <c r="L169" s="171"/>
      <c r="M169" s="171"/>
      <c r="N169" s="171"/>
      <c r="O169" s="171"/>
      <c r="P169" s="171"/>
      <c r="Q169" s="171"/>
      <c r="R169" s="174"/>
      <c r="T169" s="175"/>
      <c r="U169" s="171"/>
      <c r="V169" s="171"/>
      <c r="W169" s="171"/>
      <c r="X169" s="171"/>
      <c r="Y169" s="171"/>
      <c r="Z169" s="171"/>
      <c r="AA169" s="176"/>
      <c r="AT169" s="177" t="s">
        <v>158</v>
      </c>
      <c r="AU169" s="177" t="s">
        <v>103</v>
      </c>
      <c r="AV169" s="11" t="s">
        <v>156</v>
      </c>
      <c r="AW169" s="11" t="s">
        <v>39</v>
      </c>
      <c r="AX169" s="11" t="s">
        <v>24</v>
      </c>
      <c r="AY169" s="177" t="s">
        <v>151</v>
      </c>
    </row>
    <row r="170" spans="2:65" s="1" customFormat="1" ht="31.5" customHeight="1" x14ac:dyDescent="0.3">
      <c r="B170" s="126"/>
      <c r="C170" s="155" t="s">
        <v>262</v>
      </c>
      <c r="D170" s="155" t="s">
        <v>152</v>
      </c>
      <c r="E170" s="156" t="s">
        <v>263</v>
      </c>
      <c r="F170" s="254" t="s">
        <v>264</v>
      </c>
      <c r="G170" s="255"/>
      <c r="H170" s="255"/>
      <c r="I170" s="255"/>
      <c r="J170" s="157" t="s">
        <v>101</v>
      </c>
      <c r="K170" s="158">
        <v>839.56299999999999</v>
      </c>
      <c r="L170" s="256">
        <v>0</v>
      </c>
      <c r="M170" s="255"/>
      <c r="N170" s="257">
        <f>ROUND(L170*K170,2)</f>
        <v>0</v>
      </c>
      <c r="O170" s="255"/>
      <c r="P170" s="255"/>
      <c r="Q170" s="255"/>
      <c r="R170" s="128"/>
      <c r="T170" s="159" t="s">
        <v>3</v>
      </c>
      <c r="U170" s="42" t="s">
        <v>49</v>
      </c>
      <c r="V170" s="34"/>
      <c r="W170" s="160">
        <f>V170*K170</f>
        <v>0</v>
      </c>
      <c r="X170" s="160">
        <v>0</v>
      </c>
      <c r="Y170" s="160">
        <f>X170*K170</f>
        <v>0</v>
      </c>
      <c r="Z170" s="160">
        <v>0</v>
      </c>
      <c r="AA170" s="161">
        <f>Z170*K170</f>
        <v>0</v>
      </c>
      <c r="AR170" s="16" t="s">
        <v>156</v>
      </c>
      <c r="AT170" s="16" t="s">
        <v>152</v>
      </c>
      <c r="AU170" s="16" t="s">
        <v>103</v>
      </c>
      <c r="AY170" s="16" t="s">
        <v>151</v>
      </c>
      <c r="BE170" s="99">
        <f>IF(U170="základní",N170,0)</f>
        <v>0</v>
      </c>
      <c r="BF170" s="99">
        <f>IF(U170="snížená",N170,0)</f>
        <v>0</v>
      </c>
      <c r="BG170" s="99">
        <f>IF(U170="zákl. přenesená",N170,0)</f>
        <v>0</v>
      </c>
      <c r="BH170" s="99">
        <f>IF(U170="sníž. přenesená",N170,0)</f>
        <v>0</v>
      </c>
      <c r="BI170" s="99">
        <f>IF(U170="nulová",N170,0)</f>
        <v>0</v>
      </c>
      <c r="BJ170" s="16" t="s">
        <v>24</v>
      </c>
      <c r="BK170" s="99">
        <f>ROUND(L170*K170,2)</f>
        <v>0</v>
      </c>
      <c r="BL170" s="16" t="s">
        <v>156</v>
      </c>
      <c r="BM170" s="16" t="s">
        <v>265</v>
      </c>
    </row>
    <row r="171" spans="2:65" s="10" customFormat="1" ht="22.5" customHeight="1" x14ac:dyDescent="0.3">
      <c r="B171" s="162"/>
      <c r="C171" s="163"/>
      <c r="D171" s="163"/>
      <c r="E171" s="164" t="s">
        <v>3</v>
      </c>
      <c r="F171" s="258" t="s">
        <v>266</v>
      </c>
      <c r="G171" s="259"/>
      <c r="H171" s="259"/>
      <c r="I171" s="259"/>
      <c r="J171" s="163"/>
      <c r="K171" s="165">
        <v>839.56299999999999</v>
      </c>
      <c r="L171" s="163"/>
      <c r="M171" s="163"/>
      <c r="N171" s="163"/>
      <c r="O171" s="163"/>
      <c r="P171" s="163"/>
      <c r="Q171" s="163"/>
      <c r="R171" s="166"/>
      <c r="T171" s="167"/>
      <c r="U171" s="163"/>
      <c r="V171" s="163"/>
      <c r="W171" s="163"/>
      <c r="X171" s="163"/>
      <c r="Y171" s="163"/>
      <c r="Z171" s="163"/>
      <c r="AA171" s="168"/>
      <c r="AT171" s="169" t="s">
        <v>158</v>
      </c>
      <c r="AU171" s="169" t="s">
        <v>103</v>
      </c>
      <c r="AV171" s="10" t="s">
        <v>103</v>
      </c>
      <c r="AW171" s="10" t="s">
        <v>39</v>
      </c>
      <c r="AX171" s="10" t="s">
        <v>24</v>
      </c>
      <c r="AY171" s="169" t="s">
        <v>151</v>
      </c>
    </row>
    <row r="172" spans="2:65" s="1" customFormat="1" ht="22.5" customHeight="1" x14ac:dyDescent="0.3">
      <c r="B172" s="126"/>
      <c r="C172" s="155" t="s">
        <v>267</v>
      </c>
      <c r="D172" s="155" t="s">
        <v>152</v>
      </c>
      <c r="E172" s="156" t="s">
        <v>268</v>
      </c>
      <c r="F172" s="254" t="s">
        <v>269</v>
      </c>
      <c r="G172" s="255"/>
      <c r="H172" s="255"/>
      <c r="I172" s="255"/>
      <c r="J172" s="157" t="s">
        <v>101</v>
      </c>
      <c r="K172" s="158">
        <v>0.64</v>
      </c>
      <c r="L172" s="256">
        <v>0</v>
      </c>
      <c r="M172" s="255"/>
      <c r="N172" s="257">
        <f>ROUND(L172*K172,2)</f>
        <v>0</v>
      </c>
      <c r="O172" s="255"/>
      <c r="P172" s="255"/>
      <c r="Q172" s="255"/>
      <c r="R172" s="128"/>
      <c r="T172" s="159" t="s">
        <v>3</v>
      </c>
      <c r="U172" s="42" t="s">
        <v>49</v>
      </c>
      <c r="V172" s="34"/>
      <c r="W172" s="160">
        <f>V172*K172</f>
        <v>0</v>
      </c>
      <c r="X172" s="160">
        <v>0</v>
      </c>
      <c r="Y172" s="160">
        <f>X172*K172</f>
        <v>0</v>
      </c>
      <c r="Z172" s="160">
        <v>0</v>
      </c>
      <c r="AA172" s="161">
        <f>Z172*K172</f>
        <v>0</v>
      </c>
      <c r="AR172" s="16" t="s">
        <v>156</v>
      </c>
      <c r="AT172" s="16" t="s">
        <v>152</v>
      </c>
      <c r="AU172" s="16" t="s">
        <v>103</v>
      </c>
      <c r="AY172" s="16" t="s">
        <v>151</v>
      </c>
      <c r="BE172" s="99">
        <f>IF(U172="základní",N172,0)</f>
        <v>0</v>
      </c>
      <c r="BF172" s="99">
        <f>IF(U172="snížená",N172,0)</f>
        <v>0</v>
      </c>
      <c r="BG172" s="99">
        <f>IF(U172="zákl. přenesená",N172,0)</f>
        <v>0</v>
      </c>
      <c r="BH172" s="99">
        <f>IF(U172="sníž. přenesená",N172,0)</f>
        <v>0</v>
      </c>
      <c r="BI172" s="99">
        <f>IF(U172="nulová",N172,0)</f>
        <v>0</v>
      </c>
      <c r="BJ172" s="16" t="s">
        <v>24</v>
      </c>
      <c r="BK172" s="99">
        <f>ROUND(L172*K172,2)</f>
        <v>0</v>
      </c>
      <c r="BL172" s="16" t="s">
        <v>156</v>
      </c>
      <c r="BM172" s="16" t="s">
        <v>270</v>
      </c>
    </row>
    <row r="173" spans="2:65" s="10" customFormat="1" ht="22.5" customHeight="1" x14ac:dyDescent="0.3">
      <c r="B173" s="162"/>
      <c r="C173" s="163"/>
      <c r="D173" s="163"/>
      <c r="E173" s="164" t="s">
        <v>3</v>
      </c>
      <c r="F173" s="258" t="s">
        <v>271</v>
      </c>
      <c r="G173" s="259"/>
      <c r="H173" s="259"/>
      <c r="I173" s="259"/>
      <c r="J173" s="163"/>
      <c r="K173" s="165">
        <v>0.64</v>
      </c>
      <c r="L173" s="163"/>
      <c r="M173" s="163"/>
      <c r="N173" s="163"/>
      <c r="O173" s="163"/>
      <c r="P173" s="163"/>
      <c r="Q173" s="163"/>
      <c r="R173" s="166"/>
      <c r="T173" s="167"/>
      <c r="U173" s="163"/>
      <c r="V173" s="163"/>
      <c r="W173" s="163"/>
      <c r="X173" s="163"/>
      <c r="Y173" s="163"/>
      <c r="Z173" s="163"/>
      <c r="AA173" s="168"/>
      <c r="AT173" s="169" t="s">
        <v>158</v>
      </c>
      <c r="AU173" s="169" t="s">
        <v>103</v>
      </c>
      <c r="AV173" s="10" t="s">
        <v>103</v>
      </c>
      <c r="AW173" s="10" t="s">
        <v>39</v>
      </c>
      <c r="AX173" s="10" t="s">
        <v>24</v>
      </c>
      <c r="AY173" s="169" t="s">
        <v>151</v>
      </c>
    </row>
    <row r="174" spans="2:65" s="1" customFormat="1" ht="44.25" customHeight="1" x14ac:dyDescent="0.3">
      <c r="B174" s="126"/>
      <c r="C174" s="155" t="s">
        <v>272</v>
      </c>
      <c r="D174" s="155" t="s">
        <v>152</v>
      </c>
      <c r="E174" s="156" t="s">
        <v>273</v>
      </c>
      <c r="F174" s="254" t="s">
        <v>274</v>
      </c>
      <c r="G174" s="255"/>
      <c r="H174" s="255"/>
      <c r="I174" s="255"/>
      <c r="J174" s="157" t="s">
        <v>101</v>
      </c>
      <c r="K174" s="158">
        <v>6.94</v>
      </c>
      <c r="L174" s="256">
        <v>0</v>
      </c>
      <c r="M174" s="255"/>
      <c r="N174" s="257">
        <f>ROUND(L174*K174,2)</f>
        <v>0</v>
      </c>
      <c r="O174" s="255"/>
      <c r="P174" s="255"/>
      <c r="Q174" s="255"/>
      <c r="R174" s="128"/>
      <c r="T174" s="159" t="s">
        <v>3</v>
      </c>
      <c r="U174" s="42" t="s">
        <v>49</v>
      </c>
      <c r="V174" s="34"/>
      <c r="W174" s="160">
        <f>V174*K174</f>
        <v>0</v>
      </c>
      <c r="X174" s="160">
        <v>0</v>
      </c>
      <c r="Y174" s="160">
        <f>X174*K174</f>
        <v>0</v>
      </c>
      <c r="Z174" s="160">
        <v>0</v>
      </c>
      <c r="AA174" s="161">
        <f>Z174*K174</f>
        <v>0</v>
      </c>
      <c r="AR174" s="16" t="s">
        <v>156</v>
      </c>
      <c r="AT174" s="16" t="s">
        <v>152</v>
      </c>
      <c r="AU174" s="16" t="s">
        <v>103</v>
      </c>
      <c r="AY174" s="16" t="s">
        <v>151</v>
      </c>
      <c r="BE174" s="99">
        <f>IF(U174="základní",N174,0)</f>
        <v>0</v>
      </c>
      <c r="BF174" s="99">
        <f>IF(U174="snížená",N174,0)</f>
        <v>0</v>
      </c>
      <c r="BG174" s="99">
        <f>IF(U174="zákl. přenesená",N174,0)</f>
        <v>0</v>
      </c>
      <c r="BH174" s="99">
        <f>IF(U174="sníž. přenesená",N174,0)</f>
        <v>0</v>
      </c>
      <c r="BI174" s="99">
        <f>IF(U174="nulová",N174,0)</f>
        <v>0</v>
      </c>
      <c r="BJ174" s="16" t="s">
        <v>24</v>
      </c>
      <c r="BK174" s="99">
        <f>ROUND(L174*K174,2)</f>
        <v>0</v>
      </c>
      <c r="BL174" s="16" t="s">
        <v>156</v>
      </c>
      <c r="BM174" s="16" t="s">
        <v>275</v>
      </c>
    </row>
    <row r="175" spans="2:65" s="12" customFormat="1" ht="22.5" customHeight="1" x14ac:dyDescent="0.3">
      <c r="B175" s="178"/>
      <c r="C175" s="179"/>
      <c r="D175" s="179"/>
      <c r="E175" s="180" t="s">
        <v>3</v>
      </c>
      <c r="F175" s="263" t="s">
        <v>276</v>
      </c>
      <c r="G175" s="264"/>
      <c r="H175" s="264"/>
      <c r="I175" s="264"/>
      <c r="J175" s="179"/>
      <c r="K175" s="181" t="s">
        <v>3</v>
      </c>
      <c r="L175" s="179"/>
      <c r="M175" s="179"/>
      <c r="N175" s="179"/>
      <c r="O175" s="179"/>
      <c r="P175" s="179"/>
      <c r="Q175" s="179"/>
      <c r="R175" s="182"/>
      <c r="T175" s="183"/>
      <c r="U175" s="179"/>
      <c r="V175" s="179"/>
      <c r="W175" s="179"/>
      <c r="X175" s="179"/>
      <c r="Y175" s="179"/>
      <c r="Z175" s="179"/>
      <c r="AA175" s="184"/>
      <c r="AT175" s="185" t="s">
        <v>158</v>
      </c>
      <c r="AU175" s="185" t="s">
        <v>103</v>
      </c>
      <c r="AV175" s="12" t="s">
        <v>24</v>
      </c>
      <c r="AW175" s="12" t="s">
        <v>39</v>
      </c>
      <c r="AX175" s="12" t="s">
        <v>84</v>
      </c>
      <c r="AY175" s="185" t="s">
        <v>151</v>
      </c>
    </row>
    <row r="176" spans="2:65" s="10" customFormat="1" ht="22.5" customHeight="1" x14ac:dyDescent="0.3">
      <c r="B176" s="162"/>
      <c r="C176" s="163"/>
      <c r="D176" s="163"/>
      <c r="E176" s="164" t="s">
        <v>3</v>
      </c>
      <c r="F176" s="260" t="s">
        <v>277</v>
      </c>
      <c r="G176" s="259"/>
      <c r="H176" s="259"/>
      <c r="I176" s="259"/>
      <c r="J176" s="163"/>
      <c r="K176" s="165">
        <v>3.96</v>
      </c>
      <c r="L176" s="163"/>
      <c r="M176" s="163"/>
      <c r="N176" s="163"/>
      <c r="O176" s="163"/>
      <c r="P176" s="163"/>
      <c r="Q176" s="163"/>
      <c r="R176" s="166"/>
      <c r="T176" s="167"/>
      <c r="U176" s="163"/>
      <c r="V176" s="163"/>
      <c r="W176" s="163"/>
      <c r="X176" s="163"/>
      <c r="Y176" s="163"/>
      <c r="Z176" s="163"/>
      <c r="AA176" s="168"/>
      <c r="AT176" s="169" t="s">
        <v>158</v>
      </c>
      <c r="AU176" s="169" t="s">
        <v>103</v>
      </c>
      <c r="AV176" s="10" t="s">
        <v>103</v>
      </c>
      <c r="AW176" s="10" t="s">
        <v>39</v>
      </c>
      <c r="AX176" s="10" t="s">
        <v>84</v>
      </c>
      <c r="AY176" s="169" t="s">
        <v>151</v>
      </c>
    </row>
    <row r="177" spans="2:65" s="10" customFormat="1" ht="22.5" customHeight="1" x14ac:dyDescent="0.3">
      <c r="B177" s="162"/>
      <c r="C177" s="163"/>
      <c r="D177" s="163"/>
      <c r="E177" s="164" t="s">
        <v>3</v>
      </c>
      <c r="F177" s="260" t="s">
        <v>278</v>
      </c>
      <c r="G177" s="259"/>
      <c r="H177" s="259"/>
      <c r="I177" s="259"/>
      <c r="J177" s="163"/>
      <c r="K177" s="165">
        <v>2</v>
      </c>
      <c r="L177" s="163"/>
      <c r="M177" s="163"/>
      <c r="N177" s="163"/>
      <c r="O177" s="163"/>
      <c r="P177" s="163"/>
      <c r="Q177" s="163"/>
      <c r="R177" s="166"/>
      <c r="T177" s="167"/>
      <c r="U177" s="163"/>
      <c r="V177" s="163"/>
      <c r="W177" s="163"/>
      <c r="X177" s="163"/>
      <c r="Y177" s="163"/>
      <c r="Z177" s="163"/>
      <c r="AA177" s="168"/>
      <c r="AT177" s="169" t="s">
        <v>158</v>
      </c>
      <c r="AU177" s="169" t="s">
        <v>103</v>
      </c>
      <c r="AV177" s="10" t="s">
        <v>103</v>
      </c>
      <c r="AW177" s="10" t="s">
        <v>39</v>
      </c>
      <c r="AX177" s="10" t="s">
        <v>84</v>
      </c>
      <c r="AY177" s="169" t="s">
        <v>151</v>
      </c>
    </row>
    <row r="178" spans="2:65" s="10" customFormat="1" ht="22.5" customHeight="1" x14ac:dyDescent="0.3">
      <c r="B178" s="162"/>
      <c r="C178" s="163"/>
      <c r="D178" s="163"/>
      <c r="E178" s="164" t="s">
        <v>3</v>
      </c>
      <c r="F178" s="260" t="s">
        <v>279</v>
      </c>
      <c r="G178" s="259"/>
      <c r="H178" s="259"/>
      <c r="I178" s="259"/>
      <c r="J178" s="163"/>
      <c r="K178" s="165">
        <v>0.98</v>
      </c>
      <c r="L178" s="163"/>
      <c r="M178" s="163"/>
      <c r="N178" s="163"/>
      <c r="O178" s="163"/>
      <c r="P178" s="163"/>
      <c r="Q178" s="163"/>
      <c r="R178" s="166"/>
      <c r="T178" s="167"/>
      <c r="U178" s="163"/>
      <c r="V178" s="163"/>
      <c r="W178" s="163"/>
      <c r="X178" s="163"/>
      <c r="Y178" s="163"/>
      <c r="Z178" s="163"/>
      <c r="AA178" s="168"/>
      <c r="AT178" s="169" t="s">
        <v>158</v>
      </c>
      <c r="AU178" s="169" t="s">
        <v>103</v>
      </c>
      <c r="AV178" s="10" t="s">
        <v>103</v>
      </c>
      <c r="AW178" s="10" t="s">
        <v>39</v>
      </c>
      <c r="AX178" s="10" t="s">
        <v>84</v>
      </c>
      <c r="AY178" s="169" t="s">
        <v>151</v>
      </c>
    </row>
    <row r="179" spans="2:65" s="11" customFormat="1" ht="22.5" customHeight="1" x14ac:dyDescent="0.3">
      <c r="B179" s="170"/>
      <c r="C179" s="171"/>
      <c r="D179" s="171"/>
      <c r="E179" s="172" t="s">
        <v>3</v>
      </c>
      <c r="F179" s="261" t="s">
        <v>249</v>
      </c>
      <c r="G179" s="262"/>
      <c r="H179" s="262"/>
      <c r="I179" s="262"/>
      <c r="J179" s="171"/>
      <c r="K179" s="173">
        <v>6.94</v>
      </c>
      <c r="L179" s="171"/>
      <c r="M179" s="171"/>
      <c r="N179" s="171"/>
      <c r="O179" s="171"/>
      <c r="P179" s="171"/>
      <c r="Q179" s="171"/>
      <c r="R179" s="174"/>
      <c r="T179" s="175"/>
      <c r="U179" s="171"/>
      <c r="V179" s="171"/>
      <c r="W179" s="171"/>
      <c r="X179" s="171"/>
      <c r="Y179" s="171"/>
      <c r="Z179" s="171"/>
      <c r="AA179" s="176"/>
      <c r="AT179" s="177" t="s">
        <v>158</v>
      </c>
      <c r="AU179" s="177" t="s">
        <v>103</v>
      </c>
      <c r="AV179" s="11" t="s">
        <v>156</v>
      </c>
      <c r="AW179" s="11" t="s">
        <v>39</v>
      </c>
      <c r="AX179" s="11" t="s">
        <v>24</v>
      </c>
      <c r="AY179" s="177" t="s">
        <v>151</v>
      </c>
    </row>
    <row r="180" spans="2:65" s="1" customFormat="1" ht="44.25" customHeight="1" x14ac:dyDescent="0.3">
      <c r="B180" s="126"/>
      <c r="C180" s="155" t="s">
        <v>280</v>
      </c>
      <c r="D180" s="155" t="s">
        <v>152</v>
      </c>
      <c r="E180" s="156" t="s">
        <v>281</v>
      </c>
      <c r="F180" s="254" t="s">
        <v>282</v>
      </c>
      <c r="G180" s="255"/>
      <c r="H180" s="255"/>
      <c r="I180" s="255"/>
      <c r="J180" s="157" t="s">
        <v>187</v>
      </c>
      <c r="K180" s="158">
        <v>21.1</v>
      </c>
      <c r="L180" s="256">
        <v>0</v>
      </c>
      <c r="M180" s="255"/>
      <c r="N180" s="257">
        <f>ROUND(L180*K180,2)</f>
        <v>0</v>
      </c>
      <c r="O180" s="255"/>
      <c r="P180" s="255"/>
      <c r="Q180" s="255"/>
      <c r="R180" s="128"/>
      <c r="T180" s="159" t="s">
        <v>3</v>
      </c>
      <c r="U180" s="42" t="s">
        <v>49</v>
      </c>
      <c r="V180" s="34"/>
      <c r="W180" s="160">
        <f>V180*K180</f>
        <v>0</v>
      </c>
      <c r="X180" s="160">
        <v>0</v>
      </c>
      <c r="Y180" s="160">
        <f>X180*K180</f>
        <v>0</v>
      </c>
      <c r="Z180" s="160">
        <v>0</v>
      </c>
      <c r="AA180" s="161">
        <f>Z180*K180</f>
        <v>0</v>
      </c>
      <c r="AR180" s="16" t="s">
        <v>156</v>
      </c>
      <c r="AT180" s="16" t="s">
        <v>152</v>
      </c>
      <c r="AU180" s="16" t="s">
        <v>103</v>
      </c>
      <c r="AY180" s="16" t="s">
        <v>151</v>
      </c>
      <c r="BE180" s="99">
        <f>IF(U180="základní",N180,0)</f>
        <v>0</v>
      </c>
      <c r="BF180" s="99">
        <f>IF(U180="snížená",N180,0)</f>
        <v>0</v>
      </c>
      <c r="BG180" s="99">
        <f>IF(U180="zákl. přenesená",N180,0)</f>
        <v>0</v>
      </c>
      <c r="BH180" s="99">
        <f>IF(U180="sníž. přenesená",N180,0)</f>
        <v>0</v>
      </c>
      <c r="BI180" s="99">
        <f>IF(U180="nulová",N180,0)</f>
        <v>0</v>
      </c>
      <c r="BJ180" s="16" t="s">
        <v>24</v>
      </c>
      <c r="BK180" s="99">
        <f>ROUND(L180*K180,2)</f>
        <v>0</v>
      </c>
      <c r="BL180" s="16" t="s">
        <v>156</v>
      </c>
      <c r="BM180" s="16" t="s">
        <v>283</v>
      </c>
    </row>
    <row r="181" spans="2:65" s="10" customFormat="1" ht="22.5" customHeight="1" x14ac:dyDescent="0.3">
      <c r="B181" s="162"/>
      <c r="C181" s="163"/>
      <c r="D181" s="163"/>
      <c r="E181" s="164" t="s">
        <v>3</v>
      </c>
      <c r="F181" s="258" t="s">
        <v>284</v>
      </c>
      <c r="G181" s="259"/>
      <c r="H181" s="259"/>
      <c r="I181" s="259"/>
      <c r="J181" s="163"/>
      <c r="K181" s="165">
        <v>21.1</v>
      </c>
      <c r="L181" s="163"/>
      <c r="M181" s="163"/>
      <c r="N181" s="163"/>
      <c r="O181" s="163"/>
      <c r="P181" s="163"/>
      <c r="Q181" s="163"/>
      <c r="R181" s="166"/>
      <c r="T181" s="167"/>
      <c r="U181" s="163"/>
      <c r="V181" s="163"/>
      <c r="W181" s="163"/>
      <c r="X181" s="163"/>
      <c r="Y181" s="163"/>
      <c r="Z181" s="163"/>
      <c r="AA181" s="168"/>
      <c r="AT181" s="169" t="s">
        <v>158</v>
      </c>
      <c r="AU181" s="169" t="s">
        <v>103</v>
      </c>
      <c r="AV181" s="10" t="s">
        <v>103</v>
      </c>
      <c r="AW181" s="10" t="s">
        <v>39</v>
      </c>
      <c r="AX181" s="10" t="s">
        <v>24</v>
      </c>
      <c r="AY181" s="169" t="s">
        <v>151</v>
      </c>
    </row>
    <row r="182" spans="2:65" s="1" customFormat="1" ht="31.5" customHeight="1" x14ac:dyDescent="0.3">
      <c r="B182" s="126"/>
      <c r="C182" s="186" t="s">
        <v>285</v>
      </c>
      <c r="D182" s="186" t="s">
        <v>286</v>
      </c>
      <c r="E182" s="187" t="s">
        <v>287</v>
      </c>
      <c r="F182" s="265" t="s">
        <v>288</v>
      </c>
      <c r="G182" s="266"/>
      <c r="H182" s="266"/>
      <c r="I182" s="266"/>
      <c r="J182" s="188" t="s">
        <v>187</v>
      </c>
      <c r="K182" s="189">
        <v>21.1</v>
      </c>
      <c r="L182" s="267">
        <v>0</v>
      </c>
      <c r="M182" s="266"/>
      <c r="N182" s="268">
        <f>ROUND(L182*K182,2)</f>
        <v>0</v>
      </c>
      <c r="O182" s="255"/>
      <c r="P182" s="255"/>
      <c r="Q182" s="255"/>
      <c r="R182" s="128"/>
      <c r="T182" s="159" t="s">
        <v>3</v>
      </c>
      <c r="U182" s="42" t="s">
        <v>49</v>
      </c>
      <c r="V182" s="34"/>
      <c r="W182" s="160">
        <f>V182*K182</f>
        <v>0</v>
      </c>
      <c r="X182" s="160">
        <v>0.249</v>
      </c>
      <c r="Y182" s="160">
        <f>X182*K182</f>
        <v>5.2539000000000007</v>
      </c>
      <c r="Z182" s="160">
        <v>0</v>
      </c>
      <c r="AA182" s="161">
        <f>Z182*K182</f>
        <v>0</v>
      </c>
      <c r="AR182" s="16" t="s">
        <v>175</v>
      </c>
      <c r="AT182" s="16" t="s">
        <v>286</v>
      </c>
      <c r="AU182" s="16" t="s">
        <v>103</v>
      </c>
      <c r="AY182" s="16" t="s">
        <v>151</v>
      </c>
      <c r="BE182" s="99">
        <f>IF(U182="základní",N182,0)</f>
        <v>0</v>
      </c>
      <c r="BF182" s="99">
        <f>IF(U182="snížená",N182,0)</f>
        <v>0</v>
      </c>
      <c r="BG182" s="99">
        <f>IF(U182="zákl. přenesená",N182,0)</f>
        <v>0</v>
      </c>
      <c r="BH182" s="99">
        <f>IF(U182="sníž. přenesená",N182,0)</f>
        <v>0</v>
      </c>
      <c r="BI182" s="99">
        <f>IF(U182="nulová",N182,0)</f>
        <v>0</v>
      </c>
      <c r="BJ182" s="16" t="s">
        <v>24</v>
      </c>
      <c r="BK182" s="99">
        <f>ROUND(L182*K182,2)</f>
        <v>0</v>
      </c>
      <c r="BL182" s="16" t="s">
        <v>156</v>
      </c>
      <c r="BM182" s="16" t="s">
        <v>289</v>
      </c>
    </row>
    <row r="183" spans="2:65" s="10" customFormat="1" ht="22.5" customHeight="1" x14ac:dyDescent="0.3">
      <c r="B183" s="162"/>
      <c r="C183" s="163"/>
      <c r="D183" s="163"/>
      <c r="E183" s="164" t="s">
        <v>3</v>
      </c>
      <c r="F183" s="258" t="s">
        <v>290</v>
      </c>
      <c r="G183" s="259"/>
      <c r="H183" s="259"/>
      <c r="I183" s="259"/>
      <c r="J183" s="163"/>
      <c r="K183" s="165">
        <v>21.1</v>
      </c>
      <c r="L183" s="163"/>
      <c r="M183" s="163"/>
      <c r="N183" s="163"/>
      <c r="O183" s="163"/>
      <c r="P183" s="163"/>
      <c r="Q183" s="163"/>
      <c r="R183" s="166"/>
      <c r="T183" s="167"/>
      <c r="U183" s="163"/>
      <c r="V183" s="163"/>
      <c r="W183" s="163"/>
      <c r="X183" s="163"/>
      <c r="Y183" s="163"/>
      <c r="Z183" s="163"/>
      <c r="AA183" s="168"/>
      <c r="AT183" s="169" t="s">
        <v>158</v>
      </c>
      <c r="AU183" s="169" t="s">
        <v>103</v>
      </c>
      <c r="AV183" s="10" t="s">
        <v>103</v>
      </c>
      <c r="AW183" s="10" t="s">
        <v>39</v>
      </c>
      <c r="AX183" s="10" t="s">
        <v>24</v>
      </c>
      <c r="AY183" s="169" t="s">
        <v>151</v>
      </c>
    </row>
    <row r="184" spans="2:65" s="1" customFormat="1" ht="22.5" customHeight="1" x14ac:dyDescent="0.3">
      <c r="B184" s="126"/>
      <c r="C184" s="155" t="s">
        <v>291</v>
      </c>
      <c r="D184" s="155" t="s">
        <v>152</v>
      </c>
      <c r="E184" s="156" t="s">
        <v>292</v>
      </c>
      <c r="F184" s="254" t="s">
        <v>293</v>
      </c>
      <c r="G184" s="255"/>
      <c r="H184" s="255"/>
      <c r="I184" s="255"/>
      <c r="J184" s="157" t="s">
        <v>253</v>
      </c>
      <c r="K184" s="158">
        <v>1</v>
      </c>
      <c r="L184" s="256">
        <v>0</v>
      </c>
      <c r="M184" s="255"/>
      <c r="N184" s="257">
        <f>ROUND(L184*K184,2)</f>
        <v>0</v>
      </c>
      <c r="O184" s="255"/>
      <c r="P184" s="255"/>
      <c r="Q184" s="255"/>
      <c r="R184" s="128"/>
      <c r="T184" s="159" t="s">
        <v>3</v>
      </c>
      <c r="U184" s="42" t="s">
        <v>49</v>
      </c>
      <c r="V184" s="34"/>
      <c r="W184" s="160">
        <f>V184*K184</f>
        <v>0</v>
      </c>
      <c r="X184" s="160">
        <v>0</v>
      </c>
      <c r="Y184" s="160">
        <f>X184*K184</f>
        <v>0</v>
      </c>
      <c r="Z184" s="160">
        <v>0</v>
      </c>
      <c r="AA184" s="161">
        <f>Z184*K184</f>
        <v>0</v>
      </c>
      <c r="AR184" s="16" t="s">
        <v>156</v>
      </c>
      <c r="AT184" s="16" t="s">
        <v>152</v>
      </c>
      <c r="AU184" s="16" t="s">
        <v>103</v>
      </c>
      <c r="AY184" s="16" t="s">
        <v>151</v>
      </c>
      <c r="BE184" s="99">
        <f>IF(U184="základní",N184,0)</f>
        <v>0</v>
      </c>
      <c r="BF184" s="99">
        <f>IF(U184="snížená",N184,0)</f>
        <v>0</v>
      </c>
      <c r="BG184" s="99">
        <f>IF(U184="zákl. přenesená",N184,0)</f>
        <v>0</v>
      </c>
      <c r="BH184" s="99">
        <f>IF(U184="sníž. přenesená",N184,0)</f>
        <v>0</v>
      </c>
      <c r="BI184" s="99">
        <f>IF(U184="nulová",N184,0)</f>
        <v>0</v>
      </c>
      <c r="BJ184" s="16" t="s">
        <v>24</v>
      </c>
      <c r="BK184" s="99">
        <f>ROUND(L184*K184,2)</f>
        <v>0</v>
      </c>
      <c r="BL184" s="16" t="s">
        <v>156</v>
      </c>
      <c r="BM184" s="16" t="s">
        <v>294</v>
      </c>
    </row>
    <row r="185" spans="2:65" s="1" customFormat="1" ht="31.5" customHeight="1" x14ac:dyDescent="0.3">
      <c r="B185" s="126"/>
      <c r="C185" s="155" t="s">
        <v>295</v>
      </c>
      <c r="D185" s="155" t="s">
        <v>152</v>
      </c>
      <c r="E185" s="156" t="s">
        <v>296</v>
      </c>
      <c r="F185" s="254" t="s">
        <v>297</v>
      </c>
      <c r="G185" s="255"/>
      <c r="H185" s="255"/>
      <c r="I185" s="255"/>
      <c r="J185" s="157" t="s">
        <v>187</v>
      </c>
      <c r="K185" s="158">
        <v>29</v>
      </c>
      <c r="L185" s="256">
        <v>0</v>
      </c>
      <c r="M185" s="255"/>
      <c r="N185" s="257">
        <f>ROUND(L185*K185,2)</f>
        <v>0</v>
      </c>
      <c r="O185" s="255"/>
      <c r="P185" s="255"/>
      <c r="Q185" s="255"/>
      <c r="R185" s="128"/>
      <c r="T185" s="159" t="s">
        <v>3</v>
      </c>
      <c r="U185" s="42" t="s">
        <v>49</v>
      </c>
      <c r="V185" s="34"/>
      <c r="W185" s="160">
        <f>V185*K185</f>
        <v>0</v>
      </c>
      <c r="X185" s="160">
        <v>0</v>
      </c>
      <c r="Y185" s="160">
        <f>X185*K185</f>
        <v>0</v>
      </c>
      <c r="Z185" s="160">
        <v>0</v>
      </c>
      <c r="AA185" s="161">
        <f>Z185*K185</f>
        <v>0</v>
      </c>
      <c r="AR185" s="16" t="s">
        <v>156</v>
      </c>
      <c r="AT185" s="16" t="s">
        <v>152</v>
      </c>
      <c r="AU185" s="16" t="s">
        <v>103</v>
      </c>
      <c r="AY185" s="16" t="s">
        <v>151</v>
      </c>
      <c r="BE185" s="99">
        <f>IF(U185="základní",N185,0)</f>
        <v>0</v>
      </c>
      <c r="BF185" s="99">
        <f>IF(U185="snížená",N185,0)</f>
        <v>0</v>
      </c>
      <c r="BG185" s="99">
        <f>IF(U185="zákl. přenesená",N185,0)</f>
        <v>0</v>
      </c>
      <c r="BH185" s="99">
        <f>IF(U185="sníž. přenesená",N185,0)</f>
        <v>0</v>
      </c>
      <c r="BI185" s="99">
        <f>IF(U185="nulová",N185,0)</f>
        <v>0</v>
      </c>
      <c r="BJ185" s="16" t="s">
        <v>24</v>
      </c>
      <c r="BK185" s="99">
        <f>ROUND(L185*K185,2)</f>
        <v>0</v>
      </c>
      <c r="BL185" s="16" t="s">
        <v>156</v>
      </c>
      <c r="BM185" s="16" t="s">
        <v>298</v>
      </c>
    </row>
    <row r="186" spans="2:65" s="10" customFormat="1" ht="22.5" customHeight="1" x14ac:dyDescent="0.3">
      <c r="B186" s="162"/>
      <c r="C186" s="163"/>
      <c r="D186" s="163"/>
      <c r="E186" s="164" t="s">
        <v>3</v>
      </c>
      <c r="F186" s="258" t="s">
        <v>299</v>
      </c>
      <c r="G186" s="259"/>
      <c r="H186" s="259"/>
      <c r="I186" s="259"/>
      <c r="J186" s="163"/>
      <c r="K186" s="165">
        <v>29</v>
      </c>
      <c r="L186" s="163"/>
      <c r="M186" s="163"/>
      <c r="N186" s="163"/>
      <c r="O186" s="163"/>
      <c r="P186" s="163"/>
      <c r="Q186" s="163"/>
      <c r="R186" s="166"/>
      <c r="T186" s="167"/>
      <c r="U186" s="163"/>
      <c r="V186" s="163"/>
      <c r="W186" s="163"/>
      <c r="X186" s="163"/>
      <c r="Y186" s="163"/>
      <c r="Z186" s="163"/>
      <c r="AA186" s="168"/>
      <c r="AT186" s="169" t="s">
        <v>158</v>
      </c>
      <c r="AU186" s="169" t="s">
        <v>103</v>
      </c>
      <c r="AV186" s="10" t="s">
        <v>103</v>
      </c>
      <c r="AW186" s="10" t="s">
        <v>39</v>
      </c>
      <c r="AX186" s="10" t="s">
        <v>24</v>
      </c>
      <c r="AY186" s="169" t="s">
        <v>151</v>
      </c>
    </row>
    <row r="187" spans="2:65" s="10" customFormat="1" ht="22.5" customHeight="1" x14ac:dyDescent="0.3">
      <c r="B187" s="162"/>
      <c r="C187" s="163"/>
      <c r="D187" s="163"/>
      <c r="E187" s="164" t="s">
        <v>3</v>
      </c>
      <c r="F187" s="260" t="s">
        <v>3</v>
      </c>
      <c r="G187" s="259"/>
      <c r="H187" s="259"/>
      <c r="I187" s="259"/>
      <c r="J187" s="163"/>
      <c r="K187" s="165">
        <v>0</v>
      </c>
      <c r="L187" s="163"/>
      <c r="M187" s="163"/>
      <c r="N187" s="163"/>
      <c r="O187" s="163"/>
      <c r="P187" s="163"/>
      <c r="Q187" s="163"/>
      <c r="R187" s="166"/>
      <c r="T187" s="167"/>
      <c r="U187" s="163"/>
      <c r="V187" s="163"/>
      <c r="W187" s="163"/>
      <c r="X187" s="163"/>
      <c r="Y187" s="163"/>
      <c r="Z187" s="163"/>
      <c r="AA187" s="168"/>
      <c r="AT187" s="169" t="s">
        <v>158</v>
      </c>
      <c r="AU187" s="169" t="s">
        <v>103</v>
      </c>
      <c r="AV187" s="10" t="s">
        <v>103</v>
      </c>
      <c r="AW187" s="10" t="s">
        <v>39</v>
      </c>
      <c r="AX187" s="10" t="s">
        <v>84</v>
      </c>
      <c r="AY187" s="169" t="s">
        <v>151</v>
      </c>
    </row>
    <row r="188" spans="2:65" s="10" customFormat="1" ht="22.5" customHeight="1" x14ac:dyDescent="0.3">
      <c r="B188" s="162"/>
      <c r="C188" s="163"/>
      <c r="D188" s="163"/>
      <c r="E188" s="164" t="s">
        <v>3</v>
      </c>
      <c r="F188" s="260" t="s">
        <v>3</v>
      </c>
      <c r="G188" s="259"/>
      <c r="H188" s="259"/>
      <c r="I188" s="259"/>
      <c r="J188" s="163"/>
      <c r="K188" s="165">
        <v>0</v>
      </c>
      <c r="L188" s="163"/>
      <c r="M188" s="163"/>
      <c r="N188" s="163"/>
      <c r="O188" s="163"/>
      <c r="P188" s="163"/>
      <c r="Q188" s="163"/>
      <c r="R188" s="166"/>
      <c r="T188" s="167"/>
      <c r="U188" s="163"/>
      <c r="V188" s="163"/>
      <c r="W188" s="163"/>
      <c r="X188" s="163"/>
      <c r="Y188" s="163"/>
      <c r="Z188" s="163"/>
      <c r="AA188" s="168"/>
      <c r="AT188" s="169" t="s">
        <v>158</v>
      </c>
      <c r="AU188" s="169" t="s">
        <v>103</v>
      </c>
      <c r="AV188" s="10" t="s">
        <v>103</v>
      </c>
      <c r="AW188" s="10" t="s">
        <v>39</v>
      </c>
      <c r="AX188" s="10" t="s">
        <v>84</v>
      </c>
      <c r="AY188" s="169" t="s">
        <v>151</v>
      </c>
    </row>
    <row r="189" spans="2:65" s="10" customFormat="1" ht="22.5" customHeight="1" x14ac:dyDescent="0.3">
      <c r="B189" s="162"/>
      <c r="C189" s="163"/>
      <c r="D189" s="163"/>
      <c r="E189" s="164" t="s">
        <v>3</v>
      </c>
      <c r="F189" s="260" t="s">
        <v>3</v>
      </c>
      <c r="G189" s="259"/>
      <c r="H189" s="259"/>
      <c r="I189" s="259"/>
      <c r="J189" s="163"/>
      <c r="K189" s="165">
        <v>0</v>
      </c>
      <c r="L189" s="163"/>
      <c r="M189" s="163"/>
      <c r="N189" s="163"/>
      <c r="O189" s="163"/>
      <c r="P189" s="163"/>
      <c r="Q189" s="163"/>
      <c r="R189" s="166"/>
      <c r="T189" s="167"/>
      <c r="U189" s="163"/>
      <c r="V189" s="163"/>
      <c r="W189" s="163"/>
      <c r="X189" s="163"/>
      <c r="Y189" s="163"/>
      <c r="Z189" s="163"/>
      <c r="AA189" s="168"/>
      <c r="AT189" s="169" t="s">
        <v>158</v>
      </c>
      <c r="AU189" s="169" t="s">
        <v>103</v>
      </c>
      <c r="AV189" s="10" t="s">
        <v>103</v>
      </c>
      <c r="AW189" s="10" t="s">
        <v>39</v>
      </c>
      <c r="AX189" s="10" t="s">
        <v>84</v>
      </c>
      <c r="AY189" s="169" t="s">
        <v>151</v>
      </c>
    </row>
    <row r="190" spans="2:65" s="10" customFormat="1" ht="22.5" customHeight="1" x14ac:dyDescent="0.3">
      <c r="B190" s="162"/>
      <c r="C190" s="163"/>
      <c r="D190" s="163"/>
      <c r="E190" s="164" t="s">
        <v>3</v>
      </c>
      <c r="F190" s="260" t="s">
        <v>3</v>
      </c>
      <c r="G190" s="259"/>
      <c r="H190" s="259"/>
      <c r="I190" s="259"/>
      <c r="J190" s="163"/>
      <c r="K190" s="165">
        <v>0</v>
      </c>
      <c r="L190" s="163"/>
      <c r="M190" s="163"/>
      <c r="N190" s="163"/>
      <c r="O190" s="163"/>
      <c r="P190" s="163"/>
      <c r="Q190" s="163"/>
      <c r="R190" s="166"/>
      <c r="T190" s="167"/>
      <c r="U190" s="163"/>
      <c r="V190" s="163"/>
      <c r="W190" s="163"/>
      <c r="X190" s="163"/>
      <c r="Y190" s="163"/>
      <c r="Z190" s="163"/>
      <c r="AA190" s="168"/>
      <c r="AT190" s="169" t="s">
        <v>158</v>
      </c>
      <c r="AU190" s="169" t="s">
        <v>103</v>
      </c>
      <c r="AV190" s="10" t="s">
        <v>103</v>
      </c>
      <c r="AW190" s="10" t="s">
        <v>39</v>
      </c>
      <c r="AX190" s="10" t="s">
        <v>84</v>
      </c>
      <c r="AY190" s="169" t="s">
        <v>151</v>
      </c>
    </row>
    <row r="191" spans="2:65" s="10" customFormat="1" ht="22.5" customHeight="1" x14ac:dyDescent="0.3">
      <c r="B191" s="162"/>
      <c r="C191" s="163"/>
      <c r="D191" s="163"/>
      <c r="E191" s="164" t="s">
        <v>3</v>
      </c>
      <c r="F191" s="260" t="s">
        <v>3</v>
      </c>
      <c r="G191" s="259"/>
      <c r="H191" s="259"/>
      <c r="I191" s="259"/>
      <c r="J191" s="163"/>
      <c r="K191" s="165">
        <v>0</v>
      </c>
      <c r="L191" s="163"/>
      <c r="M191" s="163"/>
      <c r="N191" s="163"/>
      <c r="O191" s="163"/>
      <c r="P191" s="163"/>
      <c r="Q191" s="163"/>
      <c r="R191" s="166"/>
      <c r="T191" s="167"/>
      <c r="U191" s="163"/>
      <c r="V191" s="163"/>
      <c r="W191" s="163"/>
      <c r="X191" s="163"/>
      <c r="Y191" s="163"/>
      <c r="Z191" s="163"/>
      <c r="AA191" s="168"/>
      <c r="AT191" s="169" t="s">
        <v>158</v>
      </c>
      <c r="AU191" s="169" t="s">
        <v>103</v>
      </c>
      <c r="AV191" s="10" t="s">
        <v>103</v>
      </c>
      <c r="AW191" s="10" t="s">
        <v>39</v>
      </c>
      <c r="AX191" s="10" t="s">
        <v>84</v>
      </c>
      <c r="AY191" s="169" t="s">
        <v>151</v>
      </c>
    </row>
    <row r="192" spans="2:65" s="10" customFormat="1" ht="22.5" customHeight="1" x14ac:dyDescent="0.3">
      <c r="B192" s="162"/>
      <c r="C192" s="163"/>
      <c r="D192" s="163"/>
      <c r="E192" s="164" t="s">
        <v>3</v>
      </c>
      <c r="F192" s="260" t="s">
        <v>3</v>
      </c>
      <c r="G192" s="259"/>
      <c r="H192" s="259"/>
      <c r="I192" s="259"/>
      <c r="J192" s="163"/>
      <c r="K192" s="165">
        <v>0</v>
      </c>
      <c r="L192" s="163"/>
      <c r="M192" s="163"/>
      <c r="N192" s="163"/>
      <c r="O192" s="163"/>
      <c r="P192" s="163"/>
      <c r="Q192" s="163"/>
      <c r="R192" s="166"/>
      <c r="T192" s="167"/>
      <c r="U192" s="163"/>
      <c r="V192" s="163"/>
      <c r="W192" s="163"/>
      <c r="X192" s="163"/>
      <c r="Y192" s="163"/>
      <c r="Z192" s="163"/>
      <c r="AA192" s="168"/>
      <c r="AT192" s="169" t="s">
        <v>158</v>
      </c>
      <c r="AU192" s="169" t="s">
        <v>103</v>
      </c>
      <c r="AV192" s="10" t="s">
        <v>103</v>
      </c>
      <c r="AW192" s="10" t="s">
        <v>39</v>
      </c>
      <c r="AX192" s="10" t="s">
        <v>84</v>
      </c>
      <c r="AY192" s="169" t="s">
        <v>151</v>
      </c>
    </row>
    <row r="193" spans="2:65" s="10" customFormat="1" ht="22.5" customHeight="1" x14ac:dyDescent="0.3">
      <c r="B193" s="162"/>
      <c r="C193" s="163"/>
      <c r="D193" s="163"/>
      <c r="E193" s="164" t="s">
        <v>3</v>
      </c>
      <c r="F193" s="260" t="s">
        <v>3</v>
      </c>
      <c r="G193" s="259"/>
      <c r="H193" s="259"/>
      <c r="I193" s="259"/>
      <c r="J193" s="163"/>
      <c r="K193" s="165">
        <v>0</v>
      </c>
      <c r="L193" s="163"/>
      <c r="M193" s="163"/>
      <c r="N193" s="163"/>
      <c r="O193" s="163"/>
      <c r="P193" s="163"/>
      <c r="Q193" s="163"/>
      <c r="R193" s="166"/>
      <c r="T193" s="167"/>
      <c r="U193" s="163"/>
      <c r="V193" s="163"/>
      <c r="W193" s="163"/>
      <c r="X193" s="163"/>
      <c r="Y193" s="163"/>
      <c r="Z193" s="163"/>
      <c r="AA193" s="168"/>
      <c r="AT193" s="169" t="s">
        <v>158</v>
      </c>
      <c r="AU193" s="169" t="s">
        <v>103</v>
      </c>
      <c r="AV193" s="10" t="s">
        <v>103</v>
      </c>
      <c r="AW193" s="10" t="s">
        <v>39</v>
      </c>
      <c r="AX193" s="10" t="s">
        <v>84</v>
      </c>
      <c r="AY193" s="169" t="s">
        <v>151</v>
      </c>
    </row>
    <row r="194" spans="2:65" s="10" customFormat="1" ht="22.5" customHeight="1" x14ac:dyDescent="0.3">
      <c r="B194" s="162"/>
      <c r="C194" s="163"/>
      <c r="D194" s="163"/>
      <c r="E194" s="164" t="s">
        <v>3</v>
      </c>
      <c r="F194" s="260" t="s">
        <v>3</v>
      </c>
      <c r="G194" s="259"/>
      <c r="H194" s="259"/>
      <c r="I194" s="259"/>
      <c r="J194" s="163"/>
      <c r="K194" s="165">
        <v>0</v>
      </c>
      <c r="L194" s="163"/>
      <c r="M194" s="163"/>
      <c r="N194" s="163"/>
      <c r="O194" s="163"/>
      <c r="P194" s="163"/>
      <c r="Q194" s="163"/>
      <c r="R194" s="166"/>
      <c r="T194" s="167"/>
      <c r="U194" s="163"/>
      <c r="V194" s="163"/>
      <c r="W194" s="163"/>
      <c r="X194" s="163"/>
      <c r="Y194" s="163"/>
      <c r="Z194" s="163"/>
      <c r="AA194" s="168"/>
      <c r="AT194" s="169" t="s">
        <v>158</v>
      </c>
      <c r="AU194" s="169" t="s">
        <v>103</v>
      </c>
      <c r="AV194" s="10" t="s">
        <v>103</v>
      </c>
      <c r="AW194" s="10" t="s">
        <v>39</v>
      </c>
      <c r="AX194" s="10" t="s">
        <v>84</v>
      </c>
      <c r="AY194" s="169" t="s">
        <v>151</v>
      </c>
    </row>
    <row r="195" spans="2:65" s="10" customFormat="1" ht="22.5" customHeight="1" x14ac:dyDescent="0.3">
      <c r="B195" s="162"/>
      <c r="C195" s="163"/>
      <c r="D195" s="163"/>
      <c r="E195" s="164" t="s">
        <v>3</v>
      </c>
      <c r="F195" s="260" t="s">
        <v>3</v>
      </c>
      <c r="G195" s="259"/>
      <c r="H195" s="259"/>
      <c r="I195" s="259"/>
      <c r="J195" s="163"/>
      <c r="K195" s="165">
        <v>0</v>
      </c>
      <c r="L195" s="163"/>
      <c r="M195" s="163"/>
      <c r="N195" s="163"/>
      <c r="O195" s="163"/>
      <c r="P195" s="163"/>
      <c r="Q195" s="163"/>
      <c r="R195" s="166"/>
      <c r="T195" s="167"/>
      <c r="U195" s="163"/>
      <c r="V195" s="163"/>
      <c r="W195" s="163"/>
      <c r="X195" s="163"/>
      <c r="Y195" s="163"/>
      <c r="Z195" s="163"/>
      <c r="AA195" s="168"/>
      <c r="AT195" s="169" t="s">
        <v>158</v>
      </c>
      <c r="AU195" s="169" t="s">
        <v>103</v>
      </c>
      <c r="AV195" s="10" t="s">
        <v>103</v>
      </c>
      <c r="AW195" s="10" t="s">
        <v>39</v>
      </c>
      <c r="AX195" s="10" t="s">
        <v>84</v>
      </c>
      <c r="AY195" s="169" t="s">
        <v>151</v>
      </c>
    </row>
    <row r="196" spans="2:65" s="10" customFormat="1" ht="22.5" customHeight="1" x14ac:dyDescent="0.3">
      <c r="B196" s="162"/>
      <c r="C196" s="163"/>
      <c r="D196" s="163"/>
      <c r="E196" s="164" t="s">
        <v>3</v>
      </c>
      <c r="F196" s="260" t="s">
        <v>3</v>
      </c>
      <c r="G196" s="259"/>
      <c r="H196" s="259"/>
      <c r="I196" s="259"/>
      <c r="J196" s="163"/>
      <c r="K196" s="165">
        <v>0</v>
      </c>
      <c r="L196" s="163"/>
      <c r="M196" s="163"/>
      <c r="N196" s="163"/>
      <c r="O196" s="163"/>
      <c r="P196" s="163"/>
      <c r="Q196" s="163"/>
      <c r="R196" s="166"/>
      <c r="T196" s="167"/>
      <c r="U196" s="163"/>
      <c r="V196" s="163"/>
      <c r="W196" s="163"/>
      <c r="X196" s="163"/>
      <c r="Y196" s="163"/>
      <c r="Z196" s="163"/>
      <c r="AA196" s="168"/>
      <c r="AT196" s="169" t="s">
        <v>158</v>
      </c>
      <c r="AU196" s="169" t="s">
        <v>103</v>
      </c>
      <c r="AV196" s="10" t="s">
        <v>103</v>
      </c>
      <c r="AW196" s="10" t="s">
        <v>39</v>
      </c>
      <c r="AX196" s="10" t="s">
        <v>84</v>
      </c>
      <c r="AY196" s="169" t="s">
        <v>151</v>
      </c>
    </row>
    <row r="197" spans="2:65" s="10" customFormat="1" ht="22.5" customHeight="1" x14ac:dyDescent="0.3">
      <c r="B197" s="162"/>
      <c r="C197" s="163"/>
      <c r="D197" s="163"/>
      <c r="E197" s="164" t="s">
        <v>3</v>
      </c>
      <c r="F197" s="260" t="s">
        <v>3</v>
      </c>
      <c r="G197" s="259"/>
      <c r="H197" s="259"/>
      <c r="I197" s="259"/>
      <c r="J197" s="163"/>
      <c r="K197" s="165">
        <v>0</v>
      </c>
      <c r="L197" s="163"/>
      <c r="M197" s="163"/>
      <c r="N197" s="163"/>
      <c r="O197" s="163"/>
      <c r="P197" s="163"/>
      <c r="Q197" s="163"/>
      <c r="R197" s="166"/>
      <c r="T197" s="167"/>
      <c r="U197" s="163"/>
      <c r="V197" s="163"/>
      <c r="W197" s="163"/>
      <c r="X197" s="163"/>
      <c r="Y197" s="163"/>
      <c r="Z197" s="163"/>
      <c r="AA197" s="168"/>
      <c r="AT197" s="169" t="s">
        <v>158</v>
      </c>
      <c r="AU197" s="169" t="s">
        <v>103</v>
      </c>
      <c r="AV197" s="10" t="s">
        <v>103</v>
      </c>
      <c r="AW197" s="10" t="s">
        <v>39</v>
      </c>
      <c r="AX197" s="10" t="s">
        <v>84</v>
      </c>
      <c r="AY197" s="169" t="s">
        <v>151</v>
      </c>
    </row>
    <row r="198" spans="2:65" s="1" customFormat="1" ht="31.5" customHeight="1" x14ac:dyDescent="0.3">
      <c r="B198" s="126"/>
      <c r="C198" s="155" t="s">
        <v>300</v>
      </c>
      <c r="D198" s="155" t="s">
        <v>152</v>
      </c>
      <c r="E198" s="156" t="s">
        <v>301</v>
      </c>
      <c r="F198" s="254" t="s">
        <v>302</v>
      </c>
      <c r="G198" s="255"/>
      <c r="H198" s="255"/>
      <c r="I198" s="255"/>
      <c r="J198" s="157" t="s">
        <v>187</v>
      </c>
      <c r="K198" s="158">
        <v>43</v>
      </c>
      <c r="L198" s="256">
        <v>0</v>
      </c>
      <c r="M198" s="255"/>
      <c r="N198" s="257">
        <f>ROUND(L198*K198,2)</f>
        <v>0</v>
      </c>
      <c r="O198" s="255"/>
      <c r="P198" s="255"/>
      <c r="Q198" s="255"/>
      <c r="R198" s="128"/>
      <c r="T198" s="159" t="s">
        <v>3</v>
      </c>
      <c r="U198" s="42" t="s">
        <v>49</v>
      </c>
      <c r="V198" s="34"/>
      <c r="W198" s="160">
        <f>V198*K198</f>
        <v>0</v>
      </c>
      <c r="X198" s="160">
        <v>0</v>
      </c>
      <c r="Y198" s="160">
        <f>X198*K198</f>
        <v>0</v>
      </c>
      <c r="Z198" s="160">
        <v>0</v>
      </c>
      <c r="AA198" s="161">
        <f>Z198*K198</f>
        <v>0</v>
      </c>
      <c r="AR198" s="16" t="s">
        <v>156</v>
      </c>
      <c r="AT198" s="16" t="s">
        <v>152</v>
      </c>
      <c r="AU198" s="16" t="s">
        <v>103</v>
      </c>
      <c r="AY198" s="16" t="s">
        <v>151</v>
      </c>
      <c r="BE198" s="99">
        <f>IF(U198="základní",N198,0)</f>
        <v>0</v>
      </c>
      <c r="BF198" s="99">
        <f>IF(U198="snížená",N198,0)</f>
        <v>0</v>
      </c>
      <c r="BG198" s="99">
        <f>IF(U198="zákl. přenesená",N198,0)</f>
        <v>0</v>
      </c>
      <c r="BH198" s="99">
        <f>IF(U198="sníž. přenesená",N198,0)</f>
        <v>0</v>
      </c>
      <c r="BI198" s="99">
        <f>IF(U198="nulová",N198,0)</f>
        <v>0</v>
      </c>
      <c r="BJ198" s="16" t="s">
        <v>24</v>
      </c>
      <c r="BK198" s="99">
        <f>ROUND(L198*K198,2)</f>
        <v>0</v>
      </c>
      <c r="BL198" s="16" t="s">
        <v>156</v>
      </c>
      <c r="BM198" s="16" t="s">
        <v>303</v>
      </c>
    </row>
    <row r="199" spans="2:65" s="1" customFormat="1" ht="22.5" customHeight="1" x14ac:dyDescent="0.3">
      <c r="B199" s="126"/>
      <c r="C199" s="186" t="s">
        <v>304</v>
      </c>
      <c r="D199" s="186" t="s">
        <v>286</v>
      </c>
      <c r="E199" s="187" t="s">
        <v>305</v>
      </c>
      <c r="F199" s="265" t="s">
        <v>306</v>
      </c>
      <c r="G199" s="266"/>
      <c r="H199" s="266"/>
      <c r="I199" s="266"/>
      <c r="J199" s="188" t="s">
        <v>187</v>
      </c>
      <c r="K199" s="189">
        <v>43</v>
      </c>
      <c r="L199" s="267">
        <v>0</v>
      </c>
      <c r="M199" s="266"/>
      <c r="N199" s="268">
        <f>ROUND(L199*K199,2)</f>
        <v>0</v>
      </c>
      <c r="O199" s="255"/>
      <c r="P199" s="255"/>
      <c r="Q199" s="255"/>
      <c r="R199" s="128"/>
      <c r="T199" s="159" t="s">
        <v>3</v>
      </c>
      <c r="U199" s="42" t="s">
        <v>49</v>
      </c>
      <c r="V199" s="34"/>
      <c r="W199" s="160">
        <f>V199*K199</f>
        <v>0</v>
      </c>
      <c r="X199" s="160">
        <v>8.5999999999999993E-2</v>
      </c>
      <c r="Y199" s="160">
        <f>X199*K199</f>
        <v>3.6979999999999995</v>
      </c>
      <c r="Z199" s="160">
        <v>0</v>
      </c>
      <c r="AA199" s="161">
        <f>Z199*K199</f>
        <v>0</v>
      </c>
      <c r="AR199" s="16" t="s">
        <v>175</v>
      </c>
      <c r="AT199" s="16" t="s">
        <v>286</v>
      </c>
      <c r="AU199" s="16" t="s">
        <v>103</v>
      </c>
      <c r="AY199" s="16" t="s">
        <v>151</v>
      </c>
      <c r="BE199" s="99">
        <f>IF(U199="základní",N199,0)</f>
        <v>0</v>
      </c>
      <c r="BF199" s="99">
        <f>IF(U199="snížená",N199,0)</f>
        <v>0</v>
      </c>
      <c r="BG199" s="99">
        <f>IF(U199="zákl. přenesená",N199,0)</f>
        <v>0</v>
      </c>
      <c r="BH199" s="99">
        <f>IF(U199="sníž. přenesená",N199,0)</f>
        <v>0</v>
      </c>
      <c r="BI199" s="99">
        <f>IF(U199="nulová",N199,0)</f>
        <v>0</v>
      </c>
      <c r="BJ199" s="16" t="s">
        <v>24</v>
      </c>
      <c r="BK199" s="99">
        <f>ROUND(L199*K199,2)</f>
        <v>0</v>
      </c>
      <c r="BL199" s="16" t="s">
        <v>156</v>
      </c>
      <c r="BM199" s="16" t="s">
        <v>307</v>
      </c>
    </row>
    <row r="200" spans="2:65" s="10" customFormat="1" ht="22.5" customHeight="1" x14ac:dyDescent="0.3">
      <c r="B200" s="162"/>
      <c r="C200" s="163"/>
      <c r="D200" s="163"/>
      <c r="E200" s="164" t="s">
        <v>3</v>
      </c>
      <c r="F200" s="258" t="s">
        <v>308</v>
      </c>
      <c r="G200" s="259"/>
      <c r="H200" s="259"/>
      <c r="I200" s="259"/>
      <c r="J200" s="163"/>
      <c r="K200" s="165">
        <v>43</v>
      </c>
      <c r="L200" s="163"/>
      <c r="M200" s="163"/>
      <c r="N200" s="163"/>
      <c r="O200" s="163"/>
      <c r="P200" s="163"/>
      <c r="Q200" s="163"/>
      <c r="R200" s="166"/>
      <c r="T200" s="167"/>
      <c r="U200" s="163"/>
      <c r="V200" s="163"/>
      <c r="W200" s="163"/>
      <c r="X200" s="163"/>
      <c r="Y200" s="163"/>
      <c r="Z200" s="163"/>
      <c r="AA200" s="168"/>
      <c r="AT200" s="169" t="s">
        <v>158</v>
      </c>
      <c r="AU200" s="169" t="s">
        <v>103</v>
      </c>
      <c r="AV200" s="10" t="s">
        <v>103</v>
      </c>
      <c r="AW200" s="10" t="s">
        <v>39</v>
      </c>
      <c r="AX200" s="10" t="s">
        <v>24</v>
      </c>
      <c r="AY200" s="169" t="s">
        <v>151</v>
      </c>
    </row>
    <row r="201" spans="2:65" s="1" customFormat="1" ht="31.5" customHeight="1" x14ac:dyDescent="0.3">
      <c r="B201" s="126"/>
      <c r="C201" s="155" t="s">
        <v>309</v>
      </c>
      <c r="D201" s="155" t="s">
        <v>152</v>
      </c>
      <c r="E201" s="156" t="s">
        <v>310</v>
      </c>
      <c r="F201" s="254" t="s">
        <v>311</v>
      </c>
      <c r="G201" s="255"/>
      <c r="H201" s="255"/>
      <c r="I201" s="255"/>
      <c r="J201" s="157" t="s">
        <v>155</v>
      </c>
      <c r="K201" s="158">
        <v>242.4</v>
      </c>
      <c r="L201" s="256">
        <v>0</v>
      </c>
      <c r="M201" s="255"/>
      <c r="N201" s="257">
        <f>ROUND(L201*K201,2)</f>
        <v>0</v>
      </c>
      <c r="O201" s="255"/>
      <c r="P201" s="255"/>
      <c r="Q201" s="255"/>
      <c r="R201" s="128"/>
      <c r="T201" s="159" t="s">
        <v>3</v>
      </c>
      <c r="U201" s="42" t="s">
        <v>49</v>
      </c>
      <c r="V201" s="34"/>
      <c r="W201" s="160">
        <f>V201*K201</f>
        <v>0</v>
      </c>
      <c r="X201" s="160">
        <v>0</v>
      </c>
      <c r="Y201" s="160">
        <f>X201*K201</f>
        <v>0</v>
      </c>
      <c r="Z201" s="160">
        <v>0</v>
      </c>
      <c r="AA201" s="161">
        <f>Z201*K201</f>
        <v>0</v>
      </c>
      <c r="AR201" s="16" t="s">
        <v>156</v>
      </c>
      <c r="AT201" s="16" t="s">
        <v>152</v>
      </c>
      <c r="AU201" s="16" t="s">
        <v>103</v>
      </c>
      <c r="AY201" s="16" t="s">
        <v>151</v>
      </c>
      <c r="BE201" s="99">
        <f>IF(U201="základní",N201,0)</f>
        <v>0</v>
      </c>
      <c r="BF201" s="99">
        <f>IF(U201="snížená",N201,0)</f>
        <v>0</v>
      </c>
      <c r="BG201" s="99">
        <f>IF(U201="zákl. přenesená",N201,0)</f>
        <v>0</v>
      </c>
      <c r="BH201" s="99">
        <f>IF(U201="sníž. přenesená",N201,0)</f>
        <v>0</v>
      </c>
      <c r="BI201" s="99">
        <f>IF(U201="nulová",N201,0)</f>
        <v>0</v>
      </c>
      <c r="BJ201" s="16" t="s">
        <v>24</v>
      </c>
      <c r="BK201" s="99">
        <f>ROUND(L201*K201,2)</f>
        <v>0</v>
      </c>
      <c r="BL201" s="16" t="s">
        <v>156</v>
      </c>
      <c r="BM201" s="16" t="s">
        <v>312</v>
      </c>
    </row>
    <row r="202" spans="2:65" s="10" customFormat="1" ht="22.5" customHeight="1" x14ac:dyDescent="0.3">
      <c r="B202" s="162"/>
      <c r="C202" s="163"/>
      <c r="D202" s="163"/>
      <c r="E202" s="164" t="s">
        <v>3</v>
      </c>
      <c r="F202" s="258" t="s">
        <v>313</v>
      </c>
      <c r="G202" s="259"/>
      <c r="H202" s="259"/>
      <c r="I202" s="259"/>
      <c r="J202" s="163"/>
      <c r="K202" s="165">
        <v>156</v>
      </c>
      <c r="L202" s="163"/>
      <c r="M202" s="163"/>
      <c r="N202" s="163"/>
      <c r="O202" s="163"/>
      <c r="P202" s="163"/>
      <c r="Q202" s="163"/>
      <c r="R202" s="166"/>
      <c r="T202" s="167"/>
      <c r="U202" s="163"/>
      <c r="V202" s="163"/>
      <c r="W202" s="163"/>
      <c r="X202" s="163"/>
      <c r="Y202" s="163"/>
      <c r="Z202" s="163"/>
      <c r="AA202" s="168"/>
      <c r="AT202" s="169" t="s">
        <v>158</v>
      </c>
      <c r="AU202" s="169" t="s">
        <v>103</v>
      </c>
      <c r="AV202" s="10" t="s">
        <v>103</v>
      </c>
      <c r="AW202" s="10" t="s">
        <v>39</v>
      </c>
      <c r="AX202" s="10" t="s">
        <v>84</v>
      </c>
      <c r="AY202" s="169" t="s">
        <v>151</v>
      </c>
    </row>
    <row r="203" spans="2:65" s="10" customFormat="1" ht="31.5" customHeight="1" x14ac:dyDescent="0.3">
      <c r="B203" s="162"/>
      <c r="C203" s="163"/>
      <c r="D203" s="163"/>
      <c r="E203" s="164" t="s">
        <v>3</v>
      </c>
      <c r="F203" s="260" t="s">
        <v>314</v>
      </c>
      <c r="G203" s="259"/>
      <c r="H203" s="259"/>
      <c r="I203" s="259"/>
      <c r="J203" s="163"/>
      <c r="K203" s="165">
        <v>86.4</v>
      </c>
      <c r="L203" s="163"/>
      <c r="M203" s="163"/>
      <c r="N203" s="163"/>
      <c r="O203" s="163"/>
      <c r="P203" s="163"/>
      <c r="Q203" s="163"/>
      <c r="R203" s="166"/>
      <c r="T203" s="167"/>
      <c r="U203" s="163"/>
      <c r="V203" s="163"/>
      <c r="W203" s="163"/>
      <c r="X203" s="163"/>
      <c r="Y203" s="163"/>
      <c r="Z203" s="163"/>
      <c r="AA203" s="168"/>
      <c r="AT203" s="169" t="s">
        <v>158</v>
      </c>
      <c r="AU203" s="169" t="s">
        <v>103</v>
      </c>
      <c r="AV203" s="10" t="s">
        <v>103</v>
      </c>
      <c r="AW203" s="10" t="s">
        <v>39</v>
      </c>
      <c r="AX203" s="10" t="s">
        <v>84</v>
      </c>
      <c r="AY203" s="169" t="s">
        <v>151</v>
      </c>
    </row>
    <row r="204" spans="2:65" s="11" customFormat="1" ht="22.5" customHeight="1" x14ac:dyDescent="0.3">
      <c r="B204" s="170"/>
      <c r="C204" s="171"/>
      <c r="D204" s="171"/>
      <c r="E204" s="172" t="s">
        <v>3</v>
      </c>
      <c r="F204" s="261" t="s">
        <v>249</v>
      </c>
      <c r="G204" s="262"/>
      <c r="H204" s="262"/>
      <c r="I204" s="262"/>
      <c r="J204" s="171"/>
      <c r="K204" s="173">
        <v>242.4</v>
      </c>
      <c r="L204" s="171"/>
      <c r="M204" s="171"/>
      <c r="N204" s="171"/>
      <c r="O204" s="171"/>
      <c r="P204" s="171"/>
      <c r="Q204" s="171"/>
      <c r="R204" s="174"/>
      <c r="T204" s="175"/>
      <c r="U204" s="171"/>
      <c r="V204" s="171"/>
      <c r="W204" s="171"/>
      <c r="X204" s="171"/>
      <c r="Y204" s="171"/>
      <c r="Z204" s="171"/>
      <c r="AA204" s="176"/>
      <c r="AT204" s="177" t="s">
        <v>158</v>
      </c>
      <c r="AU204" s="177" t="s">
        <v>103</v>
      </c>
      <c r="AV204" s="11" t="s">
        <v>156</v>
      </c>
      <c r="AW204" s="11" t="s">
        <v>39</v>
      </c>
      <c r="AX204" s="11" t="s">
        <v>24</v>
      </c>
      <c r="AY204" s="177" t="s">
        <v>151</v>
      </c>
    </row>
    <row r="205" spans="2:65" s="1" customFormat="1" ht="44.25" customHeight="1" x14ac:dyDescent="0.3">
      <c r="B205" s="126"/>
      <c r="C205" s="186" t="s">
        <v>315</v>
      </c>
      <c r="D205" s="186" t="s">
        <v>286</v>
      </c>
      <c r="E205" s="187" t="s">
        <v>316</v>
      </c>
      <c r="F205" s="265" t="s">
        <v>317</v>
      </c>
      <c r="G205" s="266"/>
      <c r="H205" s="266"/>
      <c r="I205" s="266"/>
      <c r="J205" s="188" t="s">
        <v>318</v>
      </c>
      <c r="K205" s="189">
        <v>288.33300000000003</v>
      </c>
      <c r="L205" s="267">
        <v>0</v>
      </c>
      <c r="M205" s="266"/>
      <c r="N205" s="268">
        <f>ROUND(L205*K205,2)</f>
        <v>0</v>
      </c>
      <c r="O205" s="255"/>
      <c r="P205" s="255"/>
      <c r="Q205" s="255"/>
      <c r="R205" s="128"/>
      <c r="T205" s="159" t="s">
        <v>3</v>
      </c>
      <c r="U205" s="42" t="s">
        <v>49</v>
      </c>
      <c r="V205" s="34"/>
      <c r="W205" s="160">
        <f>V205*K205</f>
        <v>0</v>
      </c>
      <c r="X205" s="160">
        <v>5.0999999999999997E-2</v>
      </c>
      <c r="Y205" s="160">
        <f>X205*K205</f>
        <v>14.704983</v>
      </c>
      <c r="Z205" s="160">
        <v>0</v>
      </c>
      <c r="AA205" s="161">
        <f>Z205*K205</f>
        <v>0</v>
      </c>
      <c r="AR205" s="16" t="s">
        <v>175</v>
      </c>
      <c r="AT205" s="16" t="s">
        <v>286</v>
      </c>
      <c r="AU205" s="16" t="s">
        <v>103</v>
      </c>
      <c r="AY205" s="16" t="s">
        <v>151</v>
      </c>
      <c r="BE205" s="99">
        <f>IF(U205="základní",N205,0)</f>
        <v>0</v>
      </c>
      <c r="BF205" s="99">
        <f>IF(U205="snížená",N205,0)</f>
        <v>0</v>
      </c>
      <c r="BG205" s="99">
        <f>IF(U205="zákl. přenesená",N205,0)</f>
        <v>0</v>
      </c>
      <c r="BH205" s="99">
        <f>IF(U205="sníž. přenesená",N205,0)</f>
        <v>0</v>
      </c>
      <c r="BI205" s="99">
        <f>IF(U205="nulová",N205,0)</f>
        <v>0</v>
      </c>
      <c r="BJ205" s="16" t="s">
        <v>24</v>
      </c>
      <c r="BK205" s="99">
        <f>ROUND(L205*K205,2)</f>
        <v>0</v>
      </c>
      <c r="BL205" s="16" t="s">
        <v>156</v>
      </c>
      <c r="BM205" s="16" t="s">
        <v>319</v>
      </c>
    </row>
    <row r="206" spans="2:65" s="10" customFormat="1" ht="22.5" customHeight="1" x14ac:dyDescent="0.3">
      <c r="B206" s="162"/>
      <c r="C206" s="163"/>
      <c r="D206" s="163"/>
      <c r="E206" s="164" t="s">
        <v>3</v>
      </c>
      <c r="F206" s="258" t="s">
        <v>320</v>
      </c>
      <c r="G206" s="259"/>
      <c r="H206" s="259"/>
      <c r="I206" s="259"/>
      <c r="J206" s="163"/>
      <c r="K206" s="165">
        <v>108.333</v>
      </c>
      <c r="L206" s="163"/>
      <c r="M206" s="163"/>
      <c r="N206" s="163"/>
      <c r="O206" s="163"/>
      <c r="P206" s="163"/>
      <c r="Q206" s="163"/>
      <c r="R206" s="166"/>
      <c r="T206" s="167"/>
      <c r="U206" s="163"/>
      <c r="V206" s="163"/>
      <c r="W206" s="163"/>
      <c r="X206" s="163"/>
      <c r="Y206" s="163"/>
      <c r="Z206" s="163"/>
      <c r="AA206" s="168"/>
      <c r="AT206" s="169" t="s">
        <v>158</v>
      </c>
      <c r="AU206" s="169" t="s">
        <v>103</v>
      </c>
      <c r="AV206" s="10" t="s">
        <v>103</v>
      </c>
      <c r="AW206" s="10" t="s">
        <v>39</v>
      </c>
      <c r="AX206" s="10" t="s">
        <v>84</v>
      </c>
      <c r="AY206" s="169" t="s">
        <v>151</v>
      </c>
    </row>
    <row r="207" spans="2:65" s="10" customFormat="1" ht="22.5" customHeight="1" x14ac:dyDescent="0.3">
      <c r="B207" s="162"/>
      <c r="C207" s="163"/>
      <c r="D207" s="163"/>
      <c r="E207" s="164" t="s">
        <v>3</v>
      </c>
      <c r="F207" s="260" t="s">
        <v>321</v>
      </c>
      <c r="G207" s="259"/>
      <c r="H207" s="259"/>
      <c r="I207" s="259"/>
      <c r="J207" s="163"/>
      <c r="K207" s="165">
        <v>180</v>
      </c>
      <c r="L207" s="163"/>
      <c r="M207" s="163"/>
      <c r="N207" s="163"/>
      <c r="O207" s="163"/>
      <c r="P207" s="163"/>
      <c r="Q207" s="163"/>
      <c r="R207" s="166"/>
      <c r="T207" s="167"/>
      <c r="U207" s="163"/>
      <c r="V207" s="163"/>
      <c r="W207" s="163"/>
      <c r="X207" s="163"/>
      <c r="Y207" s="163"/>
      <c r="Z207" s="163"/>
      <c r="AA207" s="168"/>
      <c r="AT207" s="169" t="s">
        <v>158</v>
      </c>
      <c r="AU207" s="169" t="s">
        <v>103</v>
      </c>
      <c r="AV207" s="10" t="s">
        <v>103</v>
      </c>
      <c r="AW207" s="10" t="s">
        <v>39</v>
      </c>
      <c r="AX207" s="10" t="s">
        <v>84</v>
      </c>
      <c r="AY207" s="169" t="s">
        <v>151</v>
      </c>
    </row>
    <row r="208" spans="2:65" s="11" customFormat="1" ht="22.5" customHeight="1" x14ac:dyDescent="0.3">
      <c r="B208" s="170"/>
      <c r="C208" s="171"/>
      <c r="D208" s="171"/>
      <c r="E208" s="172" t="s">
        <v>3</v>
      </c>
      <c r="F208" s="261" t="s">
        <v>249</v>
      </c>
      <c r="G208" s="262"/>
      <c r="H208" s="262"/>
      <c r="I208" s="262"/>
      <c r="J208" s="171"/>
      <c r="K208" s="173">
        <v>288.33300000000003</v>
      </c>
      <c r="L208" s="171"/>
      <c r="M208" s="171"/>
      <c r="N208" s="171"/>
      <c r="O208" s="171"/>
      <c r="P208" s="171"/>
      <c r="Q208" s="171"/>
      <c r="R208" s="174"/>
      <c r="T208" s="175"/>
      <c r="U208" s="171"/>
      <c r="V208" s="171"/>
      <c r="W208" s="171"/>
      <c r="X208" s="171"/>
      <c r="Y208" s="171"/>
      <c r="Z208" s="171"/>
      <c r="AA208" s="176"/>
      <c r="AT208" s="177" t="s">
        <v>158</v>
      </c>
      <c r="AU208" s="177" t="s">
        <v>103</v>
      </c>
      <c r="AV208" s="11" t="s">
        <v>156</v>
      </c>
      <c r="AW208" s="11" t="s">
        <v>39</v>
      </c>
      <c r="AX208" s="11" t="s">
        <v>24</v>
      </c>
      <c r="AY208" s="177" t="s">
        <v>151</v>
      </c>
    </row>
    <row r="209" spans="2:65" s="1" customFormat="1" ht="44.25" customHeight="1" x14ac:dyDescent="0.3">
      <c r="B209" s="126"/>
      <c r="C209" s="155" t="s">
        <v>322</v>
      </c>
      <c r="D209" s="155" t="s">
        <v>152</v>
      </c>
      <c r="E209" s="156" t="s">
        <v>323</v>
      </c>
      <c r="F209" s="254" t="s">
        <v>324</v>
      </c>
      <c r="G209" s="255"/>
      <c r="H209" s="255"/>
      <c r="I209" s="255"/>
      <c r="J209" s="157" t="s">
        <v>155</v>
      </c>
      <c r="K209" s="158">
        <v>242.4</v>
      </c>
      <c r="L209" s="256">
        <v>0</v>
      </c>
      <c r="M209" s="255"/>
      <c r="N209" s="257">
        <f>ROUND(L209*K209,2)</f>
        <v>0</v>
      </c>
      <c r="O209" s="255"/>
      <c r="P209" s="255"/>
      <c r="Q209" s="255"/>
      <c r="R209" s="128"/>
      <c r="T209" s="159" t="s">
        <v>3</v>
      </c>
      <c r="U209" s="42" t="s">
        <v>49</v>
      </c>
      <c r="V209" s="34"/>
      <c r="W209" s="160">
        <f>V209*K209</f>
        <v>0</v>
      </c>
      <c r="X209" s="160">
        <v>0</v>
      </c>
      <c r="Y209" s="160">
        <f>X209*K209</f>
        <v>0</v>
      </c>
      <c r="Z209" s="160">
        <v>0</v>
      </c>
      <c r="AA209" s="161">
        <f>Z209*K209</f>
        <v>0</v>
      </c>
      <c r="AR209" s="16" t="s">
        <v>156</v>
      </c>
      <c r="AT209" s="16" t="s">
        <v>152</v>
      </c>
      <c r="AU209" s="16" t="s">
        <v>103</v>
      </c>
      <c r="AY209" s="16" t="s">
        <v>151</v>
      </c>
      <c r="BE209" s="99">
        <f>IF(U209="základní",N209,0)</f>
        <v>0</v>
      </c>
      <c r="BF209" s="99">
        <f>IF(U209="snížená",N209,0)</f>
        <v>0</v>
      </c>
      <c r="BG209" s="99">
        <f>IF(U209="zákl. přenesená",N209,0)</f>
        <v>0</v>
      </c>
      <c r="BH209" s="99">
        <f>IF(U209="sníž. přenesená",N209,0)</f>
        <v>0</v>
      </c>
      <c r="BI209" s="99">
        <f>IF(U209="nulová",N209,0)</f>
        <v>0</v>
      </c>
      <c r="BJ209" s="16" t="s">
        <v>24</v>
      </c>
      <c r="BK209" s="99">
        <f>ROUND(L209*K209,2)</f>
        <v>0</v>
      </c>
      <c r="BL209" s="16" t="s">
        <v>156</v>
      </c>
      <c r="BM209" s="16" t="s">
        <v>325</v>
      </c>
    </row>
    <row r="210" spans="2:65" s="10" customFormat="1" ht="22.5" customHeight="1" x14ac:dyDescent="0.3">
      <c r="B210" s="162"/>
      <c r="C210" s="163"/>
      <c r="D210" s="163"/>
      <c r="E210" s="164" t="s">
        <v>3</v>
      </c>
      <c r="F210" s="258" t="s">
        <v>313</v>
      </c>
      <c r="G210" s="259"/>
      <c r="H210" s="259"/>
      <c r="I210" s="259"/>
      <c r="J210" s="163"/>
      <c r="K210" s="165">
        <v>156</v>
      </c>
      <c r="L210" s="163"/>
      <c r="M210" s="163"/>
      <c r="N210" s="163"/>
      <c r="O210" s="163"/>
      <c r="P210" s="163"/>
      <c r="Q210" s="163"/>
      <c r="R210" s="166"/>
      <c r="T210" s="167"/>
      <c r="U210" s="163"/>
      <c r="V210" s="163"/>
      <c r="W210" s="163"/>
      <c r="X210" s="163"/>
      <c r="Y210" s="163"/>
      <c r="Z210" s="163"/>
      <c r="AA210" s="168"/>
      <c r="AT210" s="169" t="s">
        <v>158</v>
      </c>
      <c r="AU210" s="169" t="s">
        <v>103</v>
      </c>
      <c r="AV210" s="10" t="s">
        <v>103</v>
      </c>
      <c r="AW210" s="10" t="s">
        <v>39</v>
      </c>
      <c r="AX210" s="10" t="s">
        <v>84</v>
      </c>
      <c r="AY210" s="169" t="s">
        <v>151</v>
      </c>
    </row>
    <row r="211" spans="2:65" s="10" customFormat="1" ht="31.5" customHeight="1" x14ac:dyDescent="0.3">
      <c r="B211" s="162"/>
      <c r="C211" s="163"/>
      <c r="D211" s="163"/>
      <c r="E211" s="164" t="s">
        <v>3</v>
      </c>
      <c r="F211" s="260" t="s">
        <v>314</v>
      </c>
      <c r="G211" s="259"/>
      <c r="H211" s="259"/>
      <c r="I211" s="259"/>
      <c r="J211" s="163"/>
      <c r="K211" s="165">
        <v>86.4</v>
      </c>
      <c r="L211" s="163"/>
      <c r="M211" s="163"/>
      <c r="N211" s="163"/>
      <c r="O211" s="163"/>
      <c r="P211" s="163"/>
      <c r="Q211" s="163"/>
      <c r="R211" s="166"/>
      <c r="T211" s="167"/>
      <c r="U211" s="163"/>
      <c r="V211" s="163"/>
      <c r="W211" s="163"/>
      <c r="X211" s="163"/>
      <c r="Y211" s="163"/>
      <c r="Z211" s="163"/>
      <c r="AA211" s="168"/>
      <c r="AT211" s="169" t="s">
        <v>158</v>
      </c>
      <c r="AU211" s="169" t="s">
        <v>103</v>
      </c>
      <c r="AV211" s="10" t="s">
        <v>103</v>
      </c>
      <c r="AW211" s="10" t="s">
        <v>39</v>
      </c>
      <c r="AX211" s="10" t="s">
        <v>84</v>
      </c>
      <c r="AY211" s="169" t="s">
        <v>151</v>
      </c>
    </row>
    <row r="212" spans="2:65" s="11" customFormat="1" ht="22.5" customHeight="1" x14ac:dyDescent="0.3">
      <c r="B212" s="170"/>
      <c r="C212" s="171"/>
      <c r="D212" s="171"/>
      <c r="E212" s="172" t="s">
        <v>3</v>
      </c>
      <c r="F212" s="261" t="s">
        <v>249</v>
      </c>
      <c r="G212" s="262"/>
      <c r="H212" s="262"/>
      <c r="I212" s="262"/>
      <c r="J212" s="171"/>
      <c r="K212" s="173">
        <v>242.4</v>
      </c>
      <c r="L212" s="171"/>
      <c r="M212" s="171"/>
      <c r="N212" s="171"/>
      <c r="O212" s="171"/>
      <c r="P212" s="171"/>
      <c r="Q212" s="171"/>
      <c r="R212" s="174"/>
      <c r="T212" s="175"/>
      <c r="U212" s="171"/>
      <c r="V212" s="171"/>
      <c r="W212" s="171"/>
      <c r="X212" s="171"/>
      <c r="Y212" s="171"/>
      <c r="Z212" s="171"/>
      <c r="AA212" s="176"/>
      <c r="AT212" s="177" t="s">
        <v>158</v>
      </c>
      <c r="AU212" s="177" t="s">
        <v>103</v>
      </c>
      <c r="AV212" s="11" t="s">
        <v>156</v>
      </c>
      <c r="AW212" s="11" t="s">
        <v>39</v>
      </c>
      <c r="AX212" s="11" t="s">
        <v>24</v>
      </c>
      <c r="AY212" s="177" t="s">
        <v>151</v>
      </c>
    </row>
    <row r="213" spans="2:65" s="1" customFormat="1" ht="31.5" customHeight="1" x14ac:dyDescent="0.3">
      <c r="B213" s="126"/>
      <c r="C213" s="155" t="s">
        <v>326</v>
      </c>
      <c r="D213" s="155" t="s">
        <v>152</v>
      </c>
      <c r="E213" s="156" t="s">
        <v>327</v>
      </c>
      <c r="F213" s="254" t="s">
        <v>328</v>
      </c>
      <c r="G213" s="255"/>
      <c r="H213" s="255"/>
      <c r="I213" s="255"/>
      <c r="J213" s="157" t="s">
        <v>155</v>
      </c>
      <c r="K213" s="158">
        <v>12.24</v>
      </c>
      <c r="L213" s="256">
        <v>0</v>
      </c>
      <c r="M213" s="255"/>
      <c r="N213" s="257">
        <f>ROUND(L213*K213,2)</f>
        <v>0</v>
      </c>
      <c r="O213" s="255"/>
      <c r="P213" s="255"/>
      <c r="Q213" s="255"/>
      <c r="R213" s="128"/>
      <c r="T213" s="159" t="s">
        <v>3</v>
      </c>
      <c r="U213" s="42" t="s">
        <v>49</v>
      </c>
      <c r="V213" s="34"/>
      <c r="W213" s="160">
        <f>V213*K213</f>
        <v>0</v>
      </c>
      <c r="X213" s="160">
        <v>0</v>
      </c>
      <c r="Y213" s="160">
        <f>X213*K213</f>
        <v>0</v>
      </c>
      <c r="Z213" s="160">
        <v>0</v>
      </c>
      <c r="AA213" s="161">
        <f>Z213*K213</f>
        <v>0</v>
      </c>
      <c r="AR213" s="16" t="s">
        <v>156</v>
      </c>
      <c r="AT213" s="16" t="s">
        <v>152</v>
      </c>
      <c r="AU213" s="16" t="s">
        <v>103</v>
      </c>
      <c r="AY213" s="16" t="s">
        <v>151</v>
      </c>
      <c r="BE213" s="99">
        <f>IF(U213="základní",N213,0)</f>
        <v>0</v>
      </c>
      <c r="BF213" s="99">
        <f>IF(U213="snížená",N213,0)</f>
        <v>0</v>
      </c>
      <c r="BG213" s="99">
        <f>IF(U213="zákl. přenesená",N213,0)</f>
        <v>0</v>
      </c>
      <c r="BH213" s="99">
        <f>IF(U213="sníž. přenesená",N213,0)</f>
        <v>0</v>
      </c>
      <c r="BI213" s="99">
        <f>IF(U213="nulová",N213,0)</f>
        <v>0</v>
      </c>
      <c r="BJ213" s="16" t="s">
        <v>24</v>
      </c>
      <c r="BK213" s="99">
        <f>ROUND(L213*K213,2)</f>
        <v>0</v>
      </c>
      <c r="BL213" s="16" t="s">
        <v>156</v>
      </c>
      <c r="BM213" s="16" t="s">
        <v>329</v>
      </c>
    </row>
    <row r="214" spans="2:65" s="10" customFormat="1" ht="31.5" customHeight="1" x14ac:dyDescent="0.3">
      <c r="B214" s="162"/>
      <c r="C214" s="163"/>
      <c r="D214" s="163"/>
      <c r="E214" s="164" t="s">
        <v>3</v>
      </c>
      <c r="F214" s="258" t="s">
        <v>330</v>
      </c>
      <c r="G214" s="259"/>
      <c r="H214" s="259"/>
      <c r="I214" s="259"/>
      <c r="J214" s="163"/>
      <c r="K214" s="165">
        <v>12.24</v>
      </c>
      <c r="L214" s="163"/>
      <c r="M214" s="163"/>
      <c r="N214" s="163"/>
      <c r="O214" s="163"/>
      <c r="P214" s="163"/>
      <c r="Q214" s="163"/>
      <c r="R214" s="166"/>
      <c r="T214" s="167"/>
      <c r="U214" s="163"/>
      <c r="V214" s="163"/>
      <c r="W214" s="163"/>
      <c r="X214" s="163"/>
      <c r="Y214" s="163"/>
      <c r="Z214" s="163"/>
      <c r="AA214" s="168"/>
      <c r="AT214" s="169" t="s">
        <v>158</v>
      </c>
      <c r="AU214" s="169" t="s">
        <v>103</v>
      </c>
      <c r="AV214" s="10" t="s">
        <v>103</v>
      </c>
      <c r="AW214" s="10" t="s">
        <v>39</v>
      </c>
      <c r="AX214" s="10" t="s">
        <v>24</v>
      </c>
      <c r="AY214" s="169" t="s">
        <v>151</v>
      </c>
    </row>
    <row r="215" spans="2:65" s="1" customFormat="1" ht="22.5" customHeight="1" x14ac:dyDescent="0.3">
      <c r="B215" s="126"/>
      <c r="C215" s="155" t="s">
        <v>331</v>
      </c>
      <c r="D215" s="155" t="s">
        <v>152</v>
      </c>
      <c r="E215" s="156" t="s">
        <v>332</v>
      </c>
      <c r="F215" s="254" t="s">
        <v>333</v>
      </c>
      <c r="G215" s="255"/>
      <c r="H215" s="255"/>
      <c r="I215" s="255"/>
      <c r="J215" s="157" t="s">
        <v>101</v>
      </c>
      <c r="K215" s="158">
        <v>13.5</v>
      </c>
      <c r="L215" s="256">
        <v>0</v>
      </c>
      <c r="M215" s="255"/>
      <c r="N215" s="257">
        <f>ROUND(L215*K215,2)</f>
        <v>0</v>
      </c>
      <c r="O215" s="255"/>
      <c r="P215" s="255"/>
      <c r="Q215" s="255"/>
      <c r="R215" s="128"/>
      <c r="T215" s="159" t="s">
        <v>3</v>
      </c>
      <c r="U215" s="42" t="s">
        <v>49</v>
      </c>
      <c r="V215" s="34"/>
      <c r="W215" s="160">
        <f>V215*K215</f>
        <v>0</v>
      </c>
      <c r="X215" s="160">
        <v>0</v>
      </c>
      <c r="Y215" s="160">
        <f>X215*K215</f>
        <v>0</v>
      </c>
      <c r="Z215" s="160">
        <v>0</v>
      </c>
      <c r="AA215" s="161">
        <f>Z215*K215</f>
        <v>0</v>
      </c>
      <c r="AR215" s="16" t="s">
        <v>156</v>
      </c>
      <c r="AT215" s="16" t="s">
        <v>152</v>
      </c>
      <c r="AU215" s="16" t="s">
        <v>103</v>
      </c>
      <c r="AY215" s="16" t="s">
        <v>151</v>
      </c>
      <c r="BE215" s="99">
        <f>IF(U215="základní",N215,0)</f>
        <v>0</v>
      </c>
      <c r="BF215" s="99">
        <f>IF(U215="snížená",N215,0)</f>
        <v>0</v>
      </c>
      <c r="BG215" s="99">
        <f>IF(U215="zákl. přenesená",N215,0)</f>
        <v>0</v>
      </c>
      <c r="BH215" s="99">
        <f>IF(U215="sníž. přenesená",N215,0)</f>
        <v>0</v>
      </c>
      <c r="BI215" s="99">
        <f>IF(U215="nulová",N215,0)</f>
        <v>0</v>
      </c>
      <c r="BJ215" s="16" t="s">
        <v>24</v>
      </c>
      <c r="BK215" s="99">
        <f>ROUND(L215*K215,2)</f>
        <v>0</v>
      </c>
      <c r="BL215" s="16" t="s">
        <v>156</v>
      </c>
      <c r="BM215" s="16" t="s">
        <v>334</v>
      </c>
    </row>
    <row r="216" spans="2:65" s="10" customFormat="1" ht="31.5" customHeight="1" x14ac:dyDescent="0.3">
      <c r="B216" s="162"/>
      <c r="C216" s="163"/>
      <c r="D216" s="163"/>
      <c r="E216" s="164" t="s">
        <v>3</v>
      </c>
      <c r="F216" s="258" t="s">
        <v>335</v>
      </c>
      <c r="G216" s="259"/>
      <c r="H216" s="259"/>
      <c r="I216" s="259"/>
      <c r="J216" s="163"/>
      <c r="K216" s="165">
        <v>13.5</v>
      </c>
      <c r="L216" s="163"/>
      <c r="M216" s="163"/>
      <c r="N216" s="163"/>
      <c r="O216" s="163"/>
      <c r="P216" s="163"/>
      <c r="Q216" s="163"/>
      <c r="R216" s="166"/>
      <c r="T216" s="167"/>
      <c r="U216" s="163"/>
      <c r="V216" s="163"/>
      <c r="W216" s="163"/>
      <c r="X216" s="163"/>
      <c r="Y216" s="163"/>
      <c r="Z216" s="163"/>
      <c r="AA216" s="168"/>
      <c r="AT216" s="169" t="s">
        <v>158</v>
      </c>
      <c r="AU216" s="169" t="s">
        <v>103</v>
      </c>
      <c r="AV216" s="10" t="s">
        <v>103</v>
      </c>
      <c r="AW216" s="10" t="s">
        <v>39</v>
      </c>
      <c r="AX216" s="10" t="s">
        <v>24</v>
      </c>
      <c r="AY216" s="169" t="s">
        <v>151</v>
      </c>
    </row>
    <row r="217" spans="2:65" s="1" customFormat="1" ht="31.5" customHeight="1" x14ac:dyDescent="0.3">
      <c r="B217" s="126"/>
      <c r="C217" s="155" t="s">
        <v>336</v>
      </c>
      <c r="D217" s="155" t="s">
        <v>152</v>
      </c>
      <c r="E217" s="156" t="s">
        <v>337</v>
      </c>
      <c r="F217" s="254" t="s">
        <v>338</v>
      </c>
      <c r="G217" s="255"/>
      <c r="H217" s="255"/>
      <c r="I217" s="255"/>
      <c r="J217" s="157" t="s">
        <v>155</v>
      </c>
      <c r="K217" s="158">
        <v>4386.66</v>
      </c>
      <c r="L217" s="256">
        <v>0</v>
      </c>
      <c r="M217" s="255"/>
      <c r="N217" s="257">
        <f>ROUND(L217*K217,2)</f>
        <v>0</v>
      </c>
      <c r="O217" s="255"/>
      <c r="P217" s="255"/>
      <c r="Q217" s="255"/>
      <c r="R217" s="128"/>
      <c r="T217" s="159" t="s">
        <v>3</v>
      </c>
      <c r="U217" s="42" t="s">
        <v>49</v>
      </c>
      <c r="V217" s="34"/>
      <c r="W217" s="160">
        <f>V217*K217</f>
        <v>0</v>
      </c>
      <c r="X217" s="160">
        <v>0</v>
      </c>
      <c r="Y217" s="160">
        <f>X217*K217</f>
        <v>0</v>
      </c>
      <c r="Z217" s="160">
        <v>0</v>
      </c>
      <c r="AA217" s="161">
        <f>Z217*K217</f>
        <v>0</v>
      </c>
      <c r="AR217" s="16" t="s">
        <v>156</v>
      </c>
      <c r="AT217" s="16" t="s">
        <v>152</v>
      </c>
      <c r="AU217" s="16" t="s">
        <v>103</v>
      </c>
      <c r="AY217" s="16" t="s">
        <v>151</v>
      </c>
      <c r="BE217" s="99">
        <f>IF(U217="základní",N217,0)</f>
        <v>0</v>
      </c>
      <c r="BF217" s="99">
        <f>IF(U217="snížená",N217,0)</f>
        <v>0</v>
      </c>
      <c r="BG217" s="99">
        <f>IF(U217="zákl. přenesená",N217,0)</f>
        <v>0</v>
      </c>
      <c r="BH217" s="99">
        <f>IF(U217="sníž. přenesená",N217,0)</f>
        <v>0</v>
      </c>
      <c r="BI217" s="99">
        <f>IF(U217="nulová",N217,0)</f>
        <v>0</v>
      </c>
      <c r="BJ217" s="16" t="s">
        <v>24</v>
      </c>
      <c r="BK217" s="99">
        <f>ROUND(L217*K217,2)</f>
        <v>0</v>
      </c>
      <c r="BL217" s="16" t="s">
        <v>156</v>
      </c>
      <c r="BM217" s="16" t="s">
        <v>339</v>
      </c>
    </row>
    <row r="218" spans="2:65" s="10" customFormat="1" ht="22.5" customHeight="1" x14ac:dyDescent="0.3">
      <c r="B218" s="162"/>
      <c r="C218" s="163"/>
      <c r="D218" s="163"/>
      <c r="E218" s="164" t="s">
        <v>3</v>
      </c>
      <c r="F218" s="258" t="s">
        <v>340</v>
      </c>
      <c r="G218" s="259"/>
      <c r="H218" s="259"/>
      <c r="I218" s="259"/>
      <c r="J218" s="163"/>
      <c r="K218" s="165">
        <v>4386.66</v>
      </c>
      <c r="L218" s="163"/>
      <c r="M218" s="163"/>
      <c r="N218" s="163"/>
      <c r="O218" s="163"/>
      <c r="P218" s="163"/>
      <c r="Q218" s="163"/>
      <c r="R218" s="166"/>
      <c r="T218" s="167"/>
      <c r="U218" s="163"/>
      <c r="V218" s="163"/>
      <c r="W218" s="163"/>
      <c r="X218" s="163"/>
      <c r="Y218" s="163"/>
      <c r="Z218" s="163"/>
      <c r="AA218" s="168"/>
      <c r="AT218" s="169" t="s">
        <v>158</v>
      </c>
      <c r="AU218" s="169" t="s">
        <v>103</v>
      </c>
      <c r="AV218" s="10" t="s">
        <v>103</v>
      </c>
      <c r="AW218" s="10" t="s">
        <v>39</v>
      </c>
      <c r="AX218" s="10" t="s">
        <v>24</v>
      </c>
      <c r="AY218" s="169" t="s">
        <v>151</v>
      </c>
    </row>
    <row r="219" spans="2:65" s="1" customFormat="1" ht="31.5" customHeight="1" x14ac:dyDescent="0.3">
      <c r="B219" s="126"/>
      <c r="C219" s="155" t="s">
        <v>341</v>
      </c>
      <c r="D219" s="155" t="s">
        <v>152</v>
      </c>
      <c r="E219" s="156" t="s">
        <v>342</v>
      </c>
      <c r="F219" s="254" t="s">
        <v>343</v>
      </c>
      <c r="G219" s="255"/>
      <c r="H219" s="255"/>
      <c r="I219" s="255"/>
      <c r="J219" s="157" t="s">
        <v>155</v>
      </c>
      <c r="K219" s="158">
        <v>3681.72</v>
      </c>
      <c r="L219" s="256">
        <v>0</v>
      </c>
      <c r="M219" s="255"/>
      <c r="N219" s="257">
        <f>ROUND(L219*K219,2)</f>
        <v>0</v>
      </c>
      <c r="O219" s="255"/>
      <c r="P219" s="255"/>
      <c r="Q219" s="255"/>
      <c r="R219" s="128"/>
      <c r="T219" s="159" t="s">
        <v>3</v>
      </c>
      <c r="U219" s="42" t="s">
        <v>49</v>
      </c>
      <c r="V219" s="34"/>
      <c r="W219" s="160">
        <f>V219*K219</f>
        <v>0</v>
      </c>
      <c r="X219" s="160">
        <v>0</v>
      </c>
      <c r="Y219" s="160">
        <f>X219*K219</f>
        <v>0</v>
      </c>
      <c r="Z219" s="160">
        <v>0</v>
      </c>
      <c r="AA219" s="161">
        <f>Z219*K219</f>
        <v>0</v>
      </c>
      <c r="AR219" s="16" t="s">
        <v>156</v>
      </c>
      <c r="AT219" s="16" t="s">
        <v>152</v>
      </c>
      <c r="AU219" s="16" t="s">
        <v>103</v>
      </c>
      <c r="AY219" s="16" t="s">
        <v>151</v>
      </c>
      <c r="BE219" s="99">
        <f>IF(U219="základní",N219,0)</f>
        <v>0</v>
      </c>
      <c r="BF219" s="99">
        <f>IF(U219="snížená",N219,0)</f>
        <v>0</v>
      </c>
      <c r="BG219" s="99">
        <f>IF(U219="zákl. přenesená",N219,0)</f>
        <v>0</v>
      </c>
      <c r="BH219" s="99">
        <f>IF(U219="sníž. přenesená",N219,0)</f>
        <v>0</v>
      </c>
      <c r="BI219" s="99">
        <f>IF(U219="nulová",N219,0)</f>
        <v>0</v>
      </c>
      <c r="BJ219" s="16" t="s">
        <v>24</v>
      </c>
      <c r="BK219" s="99">
        <f>ROUND(L219*K219,2)</f>
        <v>0</v>
      </c>
      <c r="BL219" s="16" t="s">
        <v>156</v>
      </c>
      <c r="BM219" s="16" t="s">
        <v>344</v>
      </c>
    </row>
    <row r="220" spans="2:65" s="10" customFormat="1" ht="22.5" customHeight="1" x14ac:dyDescent="0.3">
      <c r="B220" s="162"/>
      <c r="C220" s="163"/>
      <c r="D220" s="163"/>
      <c r="E220" s="164" t="s">
        <v>3</v>
      </c>
      <c r="F220" s="258" t="s">
        <v>345</v>
      </c>
      <c r="G220" s="259"/>
      <c r="H220" s="259"/>
      <c r="I220" s="259"/>
      <c r="J220" s="163"/>
      <c r="K220" s="165">
        <v>3681.72</v>
      </c>
      <c r="L220" s="163"/>
      <c r="M220" s="163"/>
      <c r="N220" s="163"/>
      <c r="O220" s="163"/>
      <c r="P220" s="163"/>
      <c r="Q220" s="163"/>
      <c r="R220" s="166"/>
      <c r="T220" s="167"/>
      <c r="U220" s="163"/>
      <c r="V220" s="163"/>
      <c r="W220" s="163"/>
      <c r="X220" s="163"/>
      <c r="Y220" s="163"/>
      <c r="Z220" s="163"/>
      <c r="AA220" s="168"/>
      <c r="AT220" s="169" t="s">
        <v>158</v>
      </c>
      <c r="AU220" s="169" t="s">
        <v>103</v>
      </c>
      <c r="AV220" s="10" t="s">
        <v>103</v>
      </c>
      <c r="AW220" s="10" t="s">
        <v>39</v>
      </c>
      <c r="AX220" s="10" t="s">
        <v>24</v>
      </c>
      <c r="AY220" s="169" t="s">
        <v>151</v>
      </c>
    </row>
    <row r="221" spans="2:65" s="1" customFormat="1" ht="31.5" customHeight="1" x14ac:dyDescent="0.3">
      <c r="B221" s="126"/>
      <c r="C221" s="155" t="s">
        <v>346</v>
      </c>
      <c r="D221" s="155" t="s">
        <v>152</v>
      </c>
      <c r="E221" s="156" t="s">
        <v>347</v>
      </c>
      <c r="F221" s="254" t="s">
        <v>348</v>
      </c>
      <c r="G221" s="255"/>
      <c r="H221" s="255"/>
      <c r="I221" s="255"/>
      <c r="J221" s="157" t="s">
        <v>101</v>
      </c>
      <c r="K221" s="158">
        <v>1399.271</v>
      </c>
      <c r="L221" s="256">
        <v>0</v>
      </c>
      <c r="M221" s="255"/>
      <c r="N221" s="257">
        <f>ROUND(L221*K221,2)</f>
        <v>0</v>
      </c>
      <c r="O221" s="255"/>
      <c r="P221" s="255"/>
      <c r="Q221" s="255"/>
      <c r="R221" s="128"/>
      <c r="T221" s="159" t="s">
        <v>3</v>
      </c>
      <c r="U221" s="42" t="s">
        <v>49</v>
      </c>
      <c r="V221" s="34"/>
      <c r="W221" s="160">
        <f>V221*K221</f>
        <v>0</v>
      </c>
      <c r="X221" s="160">
        <v>0</v>
      </c>
      <c r="Y221" s="160">
        <f>X221*K221</f>
        <v>0</v>
      </c>
      <c r="Z221" s="160">
        <v>0</v>
      </c>
      <c r="AA221" s="161">
        <f>Z221*K221</f>
        <v>0</v>
      </c>
      <c r="AR221" s="16" t="s">
        <v>156</v>
      </c>
      <c r="AT221" s="16" t="s">
        <v>152</v>
      </c>
      <c r="AU221" s="16" t="s">
        <v>103</v>
      </c>
      <c r="AY221" s="16" t="s">
        <v>151</v>
      </c>
      <c r="BE221" s="99">
        <f>IF(U221="základní",N221,0)</f>
        <v>0</v>
      </c>
      <c r="BF221" s="99">
        <f>IF(U221="snížená",N221,0)</f>
        <v>0</v>
      </c>
      <c r="BG221" s="99">
        <f>IF(U221="zákl. přenesená",N221,0)</f>
        <v>0</v>
      </c>
      <c r="BH221" s="99">
        <f>IF(U221="sníž. přenesená",N221,0)</f>
        <v>0</v>
      </c>
      <c r="BI221" s="99">
        <f>IF(U221="nulová",N221,0)</f>
        <v>0</v>
      </c>
      <c r="BJ221" s="16" t="s">
        <v>24</v>
      </c>
      <c r="BK221" s="99">
        <f>ROUND(L221*K221,2)</f>
        <v>0</v>
      </c>
      <c r="BL221" s="16" t="s">
        <v>156</v>
      </c>
      <c r="BM221" s="16" t="s">
        <v>349</v>
      </c>
    </row>
    <row r="222" spans="2:65" s="10" customFormat="1" ht="22.5" customHeight="1" x14ac:dyDescent="0.3">
      <c r="B222" s="162"/>
      <c r="C222" s="163"/>
      <c r="D222" s="163"/>
      <c r="E222" s="164" t="s">
        <v>3</v>
      </c>
      <c r="F222" s="258" t="s">
        <v>350</v>
      </c>
      <c r="G222" s="259"/>
      <c r="H222" s="259"/>
      <c r="I222" s="259"/>
      <c r="J222" s="163"/>
      <c r="K222" s="165">
        <v>1399.271</v>
      </c>
      <c r="L222" s="163"/>
      <c r="M222" s="163"/>
      <c r="N222" s="163"/>
      <c r="O222" s="163"/>
      <c r="P222" s="163"/>
      <c r="Q222" s="163"/>
      <c r="R222" s="166"/>
      <c r="T222" s="167"/>
      <c r="U222" s="163"/>
      <c r="V222" s="163"/>
      <c r="W222" s="163"/>
      <c r="X222" s="163"/>
      <c r="Y222" s="163"/>
      <c r="Z222" s="163"/>
      <c r="AA222" s="168"/>
      <c r="AT222" s="169" t="s">
        <v>158</v>
      </c>
      <c r="AU222" s="169" t="s">
        <v>103</v>
      </c>
      <c r="AV222" s="10" t="s">
        <v>103</v>
      </c>
      <c r="AW222" s="10" t="s">
        <v>39</v>
      </c>
      <c r="AX222" s="10" t="s">
        <v>24</v>
      </c>
      <c r="AY222" s="169" t="s">
        <v>151</v>
      </c>
    </row>
    <row r="223" spans="2:65" s="1" customFormat="1" ht="22.5" customHeight="1" x14ac:dyDescent="0.3">
      <c r="B223" s="126"/>
      <c r="C223" s="155" t="s">
        <v>351</v>
      </c>
      <c r="D223" s="155" t="s">
        <v>152</v>
      </c>
      <c r="E223" s="156" t="s">
        <v>352</v>
      </c>
      <c r="F223" s="254" t="s">
        <v>353</v>
      </c>
      <c r="G223" s="255"/>
      <c r="H223" s="255"/>
      <c r="I223" s="255"/>
      <c r="J223" s="157" t="s">
        <v>155</v>
      </c>
      <c r="K223" s="158">
        <v>0.85</v>
      </c>
      <c r="L223" s="256">
        <v>0</v>
      </c>
      <c r="M223" s="255"/>
      <c r="N223" s="257">
        <f>ROUND(L223*K223,2)</f>
        <v>0</v>
      </c>
      <c r="O223" s="255"/>
      <c r="P223" s="255"/>
      <c r="Q223" s="255"/>
      <c r="R223" s="128"/>
      <c r="T223" s="159" t="s">
        <v>3</v>
      </c>
      <c r="U223" s="42" t="s">
        <v>49</v>
      </c>
      <c r="V223" s="34"/>
      <c r="W223" s="160">
        <f>V223*K223</f>
        <v>0</v>
      </c>
      <c r="X223" s="160">
        <v>0</v>
      </c>
      <c r="Y223" s="160">
        <f>X223*K223</f>
        <v>0</v>
      </c>
      <c r="Z223" s="160">
        <v>0</v>
      </c>
      <c r="AA223" s="161">
        <f>Z223*K223</f>
        <v>0</v>
      </c>
      <c r="AR223" s="16" t="s">
        <v>156</v>
      </c>
      <c r="AT223" s="16" t="s">
        <v>152</v>
      </c>
      <c r="AU223" s="16" t="s">
        <v>103</v>
      </c>
      <c r="AY223" s="16" t="s">
        <v>151</v>
      </c>
      <c r="BE223" s="99">
        <f>IF(U223="základní",N223,0)</f>
        <v>0</v>
      </c>
      <c r="BF223" s="99">
        <f>IF(U223="snížená",N223,0)</f>
        <v>0</v>
      </c>
      <c r="BG223" s="99">
        <f>IF(U223="zákl. přenesená",N223,0)</f>
        <v>0</v>
      </c>
      <c r="BH223" s="99">
        <f>IF(U223="sníž. přenesená",N223,0)</f>
        <v>0</v>
      </c>
      <c r="BI223" s="99">
        <f>IF(U223="nulová",N223,0)</f>
        <v>0</v>
      </c>
      <c r="BJ223" s="16" t="s">
        <v>24</v>
      </c>
      <c r="BK223" s="99">
        <f>ROUND(L223*K223,2)</f>
        <v>0</v>
      </c>
      <c r="BL223" s="16" t="s">
        <v>156</v>
      </c>
      <c r="BM223" s="16" t="s">
        <v>354</v>
      </c>
    </row>
    <row r="224" spans="2:65" s="10" customFormat="1" ht="22.5" customHeight="1" x14ac:dyDescent="0.3">
      <c r="B224" s="162"/>
      <c r="C224" s="163"/>
      <c r="D224" s="163"/>
      <c r="E224" s="164" t="s">
        <v>3</v>
      </c>
      <c r="F224" s="258" t="s">
        <v>240</v>
      </c>
      <c r="G224" s="259"/>
      <c r="H224" s="259"/>
      <c r="I224" s="259"/>
      <c r="J224" s="163"/>
      <c r="K224" s="165">
        <v>0.85</v>
      </c>
      <c r="L224" s="163"/>
      <c r="M224" s="163"/>
      <c r="N224" s="163"/>
      <c r="O224" s="163"/>
      <c r="P224" s="163"/>
      <c r="Q224" s="163"/>
      <c r="R224" s="166"/>
      <c r="T224" s="167"/>
      <c r="U224" s="163"/>
      <c r="V224" s="163"/>
      <c r="W224" s="163"/>
      <c r="X224" s="163"/>
      <c r="Y224" s="163"/>
      <c r="Z224" s="163"/>
      <c r="AA224" s="168"/>
      <c r="AT224" s="169" t="s">
        <v>158</v>
      </c>
      <c r="AU224" s="169" t="s">
        <v>103</v>
      </c>
      <c r="AV224" s="10" t="s">
        <v>103</v>
      </c>
      <c r="AW224" s="10" t="s">
        <v>39</v>
      </c>
      <c r="AX224" s="10" t="s">
        <v>24</v>
      </c>
      <c r="AY224" s="169" t="s">
        <v>151</v>
      </c>
    </row>
    <row r="225" spans="2:65" s="1" customFormat="1" ht="31.5" customHeight="1" x14ac:dyDescent="0.3">
      <c r="B225" s="126"/>
      <c r="C225" s="155" t="s">
        <v>355</v>
      </c>
      <c r="D225" s="155" t="s">
        <v>152</v>
      </c>
      <c r="E225" s="156" t="s">
        <v>356</v>
      </c>
      <c r="F225" s="254" t="s">
        <v>357</v>
      </c>
      <c r="G225" s="255"/>
      <c r="H225" s="255"/>
      <c r="I225" s="255"/>
      <c r="J225" s="157" t="s">
        <v>165</v>
      </c>
      <c r="K225" s="158">
        <v>6</v>
      </c>
      <c r="L225" s="256">
        <v>0</v>
      </c>
      <c r="M225" s="255"/>
      <c r="N225" s="257">
        <f>ROUND(L225*K225,2)</f>
        <v>0</v>
      </c>
      <c r="O225" s="255"/>
      <c r="P225" s="255"/>
      <c r="Q225" s="255"/>
      <c r="R225" s="128"/>
      <c r="T225" s="159" t="s">
        <v>3</v>
      </c>
      <c r="U225" s="42" t="s">
        <v>49</v>
      </c>
      <c r="V225" s="34"/>
      <c r="W225" s="160">
        <f>V225*K225</f>
        <v>0</v>
      </c>
      <c r="X225" s="160">
        <v>0</v>
      </c>
      <c r="Y225" s="160">
        <f>X225*K225</f>
        <v>0</v>
      </c>
      <c r="Z225" s="160">
        <v>0</v>
      </c>
      <c r="AA225" s="161">
        <f>Z225*K225</f>
        <v>0</v>
      </c>
      <c r="AR225" s="16" t="s">
        <v>156</v>
      </c>
      <c r="AT225" s="16" t="s">
        <v>152</v>
      </c>
      <c r="AU225" s="16" t="s">
        <v>103</v>
      </c>
      <c r="AY225" s="16" t="s">
        <v>151</v>
      </c>
      <c r="BE225" s="99">
        <f>IF(U225="základní",N225,0)</f>
        <v>0</v>
      </c>
      <c r="BF225" s="99">
        <f>IF(U225="snížená",N225,0)</f>
        <v>0</v>
      </c>
      <c r="BG225" s="99">
        <f>IF(U225="zákl. přenesená",N225,0)</f>
        <v>0</v>
      </c>
      <c r="BH225" s="99">
        <f>IF(U225="sníž. přenesená",N225,0)</f>
        <v>0</v>
      </c>
      <c r="BI225" s="99">
        <f>IF(U225="nulová",N225,0)</f>
        <v>0</v>
      </c>
      <c r="BJ225" s="16" t="s">
        <v>24</v>
      </c>
      <c r="BK225" s="99">
        <f>ROUND(L225*K225,2)</f>
        <v>0</v>
      </c>
      <c r="BL225" s="16" t="s">
        <v>156</v>
      </c>
      <c r="BM225" s="16" t="s">
        <v>358</v>
      </c>
    </row>
    <row r="226" spans="2:65" s="1" customFormat="1" ht="31.5" customHeight="1" x14ac:dyDescent="0.3">
      <c r="B226" s="126"/>
      <c r="C226" s="155" t="s">
        <v>359</v>
      </c>
      <c r="D226" s="155" t="s">
        <v>152</v>
      </c>
      <c r="E226" s="156" t="s">
        <v>360</v>
      </c>
      <c r="F226" s="254" t="s">
        <v>361</v>
      </c>
      <c r="G226" s="255"/>
      <c r="H226" s="255"/>
      <c r="I226" s="255"/>
      <c r="J226" s="157" t="s">
        <v>165</v>
      </c>
      <c r="K226" s="158">
        <v>4</v>
      </c>
      <c r="L226" s="256">
        <v>0</v>
      </c>
      <c r="M226" s="255"/>
      <c r="N226" s="257">
        <f>ROUND(L226*K226,2)</f>
        <v>0</v>
      </c>
      <c r="O226" s="255"/>
      <c r="P226" s="255"/>
      <c r="Q226" s="255"/>
      <c r="R226" s="128"/>
      <c r="T226" s="159" t="s">
        <v>3</v>
      </c>
      <c r="U226" s="42" t="s">
        <v>49</v>
      </c>
      <c r="V226" s="34"/>
      <c r="W226" s="160">
        <f>V226*K226</f>
        <v>0</v>
      </c>
      <c r="X226" s="160">
        <v>0</v>
      </c>
      <c r="Y226" s="160">
        <f>X226*K226</f>
        <v>0</v>
      </c>
      <c r="Z226" s="160">
        <v>0</v>
      </c>
      <c r="AA226" s="161">
        <f>Z226*K226</f>
        <v>0</v>
      </c>
      <c r="AR226" s="16" t="s">
        <v>156</v>
      </c>
      <c r="AT226" s="16" t="s">
        <v>152</v>
      </c>
      <c r="AU226" s="16" t="s">
        <v>103</v>
      </c>
      <c r="AY226" s="16" t="s">
        <v>151</v>
      </c>
      <c r="BE226" s="99">
        <f>IF(U226="základní",N226,0)</f>
        <v>0</v>
      </c>
      <c r="BF226" s="99">
        <f>IF(U226="snížená",N226,0)</f>
        <v>0</v>
      </c>
      <c r="BG226" s="99">
        <f>IF(U226="zákl. přenesená",N226,0)</f>
        <v>0</v>
      </c>
      <c r="BH226" s="99">
        <f>IF(U226="sníž. přenesená",N226,0)</f>
        <v>0</v>
      </c>
      <c r="BI226" s="99">
        <f>IF(U226="nulová",N226,0)</f>
        <v>0</v>
      </c>
      <c r="BJ226" s="16" t="s">
        <v>24</v>
      </c>
      <c r="BK226" s="99">
        <f>ROUND(L226*K226,2)</f>
        <v>0</v>
      </c>
      <c r="BL226" s="16" t="s">
        <v>156</v>
      </c>
      <c r="BM226" s="16" t="s">
        <v>362</v>
      </c>
    </row>
    <row r="227" spans="2:65" s="1" customFormat="1" ht="31.5" customHeight="1" x14ac:dyDescent="0.3">
      <c r="B227" s="126"/>
      <c r="C227" s="155" t="s">
        <v>363</v>
      </c>
      <c r="D227" s="155" t="s">
        <v>152</v>
      </c>
      <c r="E227" s="156" t="s">
        <v>364</v>
      </c>
      <c r="F227" s="254" t="s">
        <v>365</v>
      </c>
      <c r="G227" s="255"/>
      <c r="H227" s="255"/>
      <c r="I227" s="255"/>
      <c r="J227" s="157" t="s">
        <v>101</v>
      </c>
      <c r="K227" s="158">
        <v>1569.287</v>
      </c>
      <c r="L227" s="256">
        <v>0</v>
      </c>
      <c r="M227" s="255"/>
      <c r="N227" s="257">
        <f>ROUND(L227*K227,2)</f>
        <v>0</v>
      </c>
      <c r="O227" s="255"/>
      <c r="P227" s="255"/>
      <c r="Q227" s="255"/>
      <c r="R227" s="128"/>
      <c r="T227" s="159" t="s">
        <v>3</v>
      </c>
      <c r="U227" s="42" t="s">
        <v>49</v>
      </c>
      <c r="V227" s="34"/>
      <c r="W227" s="160">
        <f>V227*K227</f>
        <v>0</v>
      </c>
      <c r="X227" s="160">
        <v>0</v>
      </c>
      <c r="Y227" s="160">
        <f>X227*K227</f>
        <v>0</v>
      </c>
      <c r="Z227" s="160">
        <v>0</v>
      </c>
      <c r="AA227" s="161">
        <f>Z227*K227</f>
        <v>0</v>
      </c>
      <c r="AR227" s="16" t="s">
        <v>156</v>
      </c>
      <c r="AT227" s="16" t="s">
        <v>152</v>
      </c>
      <c r="AU227" s="16" t="s">
        <v>103</v>
      </c>
      <c r="AY227" s="16" t="s">
        <v>151</v>
      </c>
      <c r="BE227" s="99">
        <f>IF(U227="základní",N227,0)</f>
        <v>0</v>
      </c>
      <c r="BF227" s="99">
        <f>IF(U227="snížená",N227,0)</f>
        <v>0</v>
      </c>
      <c r="BG227" s="99">
        <f>IF(U227="zákl. přenesená",N227,0)</f>
        <v>0</v>
      </c>
      <c r="BH227" s="99">
        <f>IF(U227="sníž. přenesená",N227,0)</f>
        <v>0</v>
      </c>
      <c r="BI227" s="99">
        <f>IF(U227="nulová",N227,0)</f>
        <v>0</v>
      </c>
      <c r="BJ227" s="16" t="s">
        <v>24</v>
      </c>
      <c r="BK227" s="99">
        <f>ROUND(L227*K227,2)</f>
        <v>0</v>
      </c>
      <c r="BL227" s="16" t="s">
        <v>156</v>
      </c>
      <c r="BM227" s="16" t="s">
        <v>366</v>
      </c>
    </row>
    <row r="228" spans="2:65" s="10" customFormat="1" ht="22.5" customHeight="1" x14ac:dyDescent="0.3">
      <c r="B228" s="162"/>
      <c r="C228" s="163"/>
      <c r="D228" s="163"/>
      <c r="E228" s="164" t="s">
        <v>3</v>
      </c>
      <c r="F228" s="258" t="s">
        <v>367</v>
      </c>
      <c r="G228" s="259"/>
      <c r="H228" s="259"/>
      <c r="I228" s="259"/>
      <c r="J228" s="163"/>
      <c r="K228" s="165">
        <v>1569.287</v>
      </c>
      <c r="L228" s="163"/>
      <c r="M228" s="163"/>
      <c r="N228" s="163"/>
      <c r="O228" s="163"/>
      <c r="P228" s="163"/>
      <c r="Q228" s="163"/>
      <c r="R228" s="166"/>
      <c r="T228" s="167"/>
      <c r="U228" s="163"/>
      <c r="V228" s="163"/>
      <c r="W228" s="163"/>
      <c r="X228" s="163"/>
      <c r="Y228" s="163"/>
      <c r="Z228" s="163"/>
      <c r="AA228" s="168"/>
      <c r="AT228" s="169" t="s">
        <v>158</v>
      </c>
      <c r="AU228" s="169" t="s">
        <v>103</v>
      </c>
      <c r="AV228" s="10" t="s">
        <v>103</v>
      </c>
      <c r="AW228" s="10" t="s">
        <v>39</v>
      </c>
      <c r="AX228" s="10" t="s">
        <v>24</v>
      </c>
      <c r="AY228" s="169" t="s">
        <v>151</v>
      </c>
    </row>
    <row r="229" spans="2:65" s="1" customFormat="1" ht="31.5" customHeight="1" x14ac:dyDescent="0.3">
      <c r="B229" s="126"/>
      <c r="C229" s="155" t="s">
        <v>368</v>
      </c>
      <c r="D229" s="155" t="s">
        <v>152</v>
      </c>
      <c r="E229" s="156" t="s">
        <v>369</v>
      </c>
      <c r="F229" s="254" t="s">
        <v>370</v>
      </c>
      <c r="G229" s="255"/>
      <c r="H229" s="255"/>
      <c r="I229" s="255"/>
      <c r="J229" s="157" t="s">
        <v>101</v>
      </c>
      <c r="K229" s="158">
        <v>28.863</v>
      </c>
      <c r="L229" s="256">
        <v>0</v>
      </c>
      <c r="M229" s="255"/>
      <c r="N229" s="257">
        <f>ROUND(L229*K229,2)</f>
        <v>0</v>
      </c>
      <c r="O229" s="255"/>
      <c r="P229" s="255"/>
      <c r="Q229" s="255"/>
      <c r="R229" s="128"/>
      <c r="T229" s="159" t="s">
        <v>3</v>
      </c>
      <c r="U229" s="42" t="s">
        <v>49</v>
      </c>
      <c r="V229" s="34"/>
      <c r="W229" s="160">
        <f>V229*K229</f>
        <v>0</v>
      </c>
      <c r="X229" s="160">
        <v>0</v>
      </c>
      <c r="Y229" s="160">
        <f>X229*K229</f>
        <v>0</v>
      </c>
      <c r="Z229" s="160">
        <v>0</v>
      </c>
      <c r="AA229" s="161">
        <f>Z229*K229</f>
        <v>0</v>
      </c>
      <c r="AR229" s="16" t="s">
        <v>156</v>
      </c>
      <c r="AT229" s="16" t="s">
        <v>152</v>
      </c>
      <c r="AU229" s="16" t="s">
        <v>103</v>
      </c>
      <c r="AY229" s="16" t="s">
        <v>151</v>
      </c>
      <c r="BE229" s="99">
        <f>IF(U229="základní",N229,0)</f>
        <v>0</v>
      </c>
      <c r="BF229" s="99">
        <f>IF(U229="snížená",N229,0)</f>
        <v>0</v>
      </c>
      <c r="BG229" s="99">
        <f>IF(U229="zákl. přenesená",N229,0)</f>
        <v>0</v>
      </c>
      <c r="BH229" s="99">
        <f>IF(U229="sníž. přenesená",N229,0)</f>
        <v>0</v>
      </c>
      <c r="BI229" s="99">
        <f>IF(U229="nulová",N229,0)</f>
        <v>0</v>
      </c>
      <c r="BJ229" s="16" t="s">
        <v>24</v>
      </c>
      <c r="BK229" s="99">
        <f>ROUND(L229*K229,2)</f>
        <v>0</v>
      </c>
      <c r="BL229" s="16" t="s">
        <v>156</v>
      </c>
      <c r="BM229" s="16" t="s">
        <v>371</v>
      </c>
    </row>
    <row r="230" spans="2:65" s="10" customFormat="1" ht="44.25" customHeight="1" x14ac:dyDescent="0.3">
      <c r="B230" s="162"/>
      <c r="C230" s="163"/>
      <c r="D230" s="163"/>
      <c r="E230" s="164" t="s">
        <v>3</v>
      </c>
      <c r="F230" s="258" t="s">
        <v>372</v>
      </c>
      <c r="G230" s="259"/>
      <c r="H230" s="259"/>
      <c r="I230" s="259"/>
      <c r="J230" s="163"/>
      <c r="K230" s="165">
        <v>28.863</v>
      </c>
      <c r="L230" s="163"/>
      <c r="M230" s="163"/>
      <c r="N230" s="163"/>
      <c r="O230" s="163"/>
      <c r="P230" s="163"/>
      <c r="Q230" s="163"/>
      <c r="R230" s="166"/>
      <c r="T230" s="167"/>
      <c r="U230" s="163"/>
      <c r="V230" s="163"/>
      <c r="W230" s="163"/>
      <c r="X230" s="163"/>
      <c r="Y230" s="163"/>
      <c r="Z230" s="163"/>
      <c r="AA230" s="168"/>
      <c r="AT230" s="169" t="s">
        <v>158</v>
      </c>
      <c r="AU230" s="169" t="s">
        <v>103</v>
      </c>
      <c r="AV230" s="10" t="s">
        <v>103</v>
      </c>
      <c r="AW230" s="10" t="s">
        <v>39</v>
      </c>
      <c r="AX230" s="10" t="s">
        <v>84</v>
      </c>
      <c r="AY230" s="169" t="s">
        <v>151</v>
      </c>
    </row>
    <row r="231" spans="2:65" s="11" customFormat="1" ht="22.5" customHeight="1" x14ac:dyDescent="0.3">
      <c r="B231" s="170"/>
      <c r="C231" s="171"/>
      <c r="D231" s="171"/>
      <c r="E231" s="172" t="s">
        <v>3</v>
      </c>
      <c r="F231" s="261" t="s">
        <v>249</v>
      </c>
      <c r="G231" s="262"/>
      <c r="H231" s="262"/>
      <c r="I231" s="262"/>
      <c r="J231" s="171"/>
      <c r="K231" s="173">
        <v>28.863</v>
      </c>
      <c r="L231" s="171"/>
      <c r="M231" s="171"/>
      <c r="N231" s="171"/>
      <c r="O231" s="171"/>
      <c r="P231" s="171"/>
      <c r="Q231" s="171"/>
      <c r="R231" s="174"/>
      <c r="T231" s="175"/>
      <c r="U231" s="171"/>
      <c r="V231" s="171"/>
      <c r="W231" s="171"/>
      <c r="X231" s="171"/>
      <c r="Y231" s="171"/>
      <c r="Z231" s="171"/>
      <c r="AA231" s="176"/>
      <c r="AT231" s="177" t="s">
        <v>158</v>
      </c>
      <c r="AU231" s="177" t="s">
        <v>103</v>
      </c>
      <c r="AV231" s="11" t="s">
        <v>156</v>
      </c>
      <c r="AW231" s="11" t="s">
        <v>39</v>
      </c>
      <c r="AX231" s="11" t="s">
        <v>24</v>
      </c>
      <c r="AY231" s="177" t="s">
        <v>151</v>
      </c>
    </row>
    <row r="232" spans="2:65" s="1" customFormat="1" ht="44.25" customHeight="1" x14ac:dyDescent="0.3">
      <c r="B232" s="126"/>
      <c r="C232" s="155" t="s">
        <v>373</v>
      </c>
      <c r="D232" s="155" t="s">
        <v>152</v>
      </c>
      <c r="E232" s="156" t="s">
        <v>374</v>
      </c>
      <c r="F232" s="254" t="s">
        <v>375</v>
      </c>
      <c r="G232" s="255"/>
      <c r="H232" s="255"/>
      <c r="I232" s="255"/>
      <c r="J232" s="157" t="s">
        <v>101</v>
      </c>
      <c r="K232" s="158">
        <v>15692.87</v>
      </c>
      <c r="L232" s="256">
        <v>0</v>
      </c>
      <c r="M232" s="255"/>
      <c r="N232" s="257">
        <f>ROUND(L232*K232,2)</f>
        <v>0</v>
      </c>
      <c r="O232" s="255"/>
      <c r="P232" s="255"/>
      <c r="Q232" s="255"/>
      <c r="R232" s="128"/>
      <c r="T232" s="159" t="s">
        <v>3</v>
      </c>
      <c r="U232" s="42" t="s">
        <v>49</v>
      </c>
      <c r="V232" s="34"/>
      <c r="W232" s="160">
        <f>V232*K232</f>
        <v>0</v>
      </c>
      <c r="X232" s="160">
        <v>0</v>
      </c>
      <c r="Y232" s="160">
        <f>X232*K232</f>
        <v>0</v>
      </c>
      <c r="Z232" s="160">
        <v>0</v>
      </c>
      <c r="AA232" s="161">
        <f>Z232*K232</f>
        <v>0</v>
      </c>
      <c r="AR232" s="16" t="s">
        <v>156</v>
      </c>
      <c r="AT232" s="16" t="s">
        <v>152</v>
      </c>
      <c r="AU232" s="16" t="s">
        <v>103</v>
      </c>
      <c r="AY232" s="16" t="s">
        <v>151</v>
      </c>
      <c r="BE232" s="99">
        <f>IF(U232="základní",N232,0)</f>
        <v>0</v>
      </c>
      <c r="BF232" s="99">
        <f>IF(U232="snížená",N232,0)</f>
        <v>0</v>
      </c>
      <c r="BG232" s="99">
        <f>IF(U232="zákl. přenesená",N232,0)</f>
        <v>0</v>
      </c>
      <c r="BH232" s="99">
        <f>IF(U232="sníž. přenesená",N232,0)</f>
        <v>0</v>
      </c>
      <c r="BI232" s="99">
        <f>IF(U232="nulová",N232,0)</f>
        <v>0</v>
      </c>
      <c r="BJ232" s="16" t="s">
        <v>24</v>
      </c>
      <c r="BK232" s="99">
        <f>ROUND(L232*K232,2)</f>
        <v>0</v>
      </c>
      <c r="BL232" s="16" t="s">
        <v>156</v>
      </c>
      <c r="BM232" s="16" t="s">
        <v>376</v>
      </c>
    </row>
    <row r="233" spans="2:65" s="10" customFormat="1" ht="31.5" customHeight="1" x14ac:dyDescent="0.3">
      <c r="B233" s="162"/>
      <c r="C233" s="163"/>
      <c r="D233" s="163"/>
      <c r="E233" s="164" t="s">
        <v>3</v>
      </c>
      <c r="F233" s="258" t="s">
        <v>377</v>
      </c>
      <c r="G233" s="259"/>
      <c r="H233" s="259"/>
      <c r="I233" s="259"/>
      <c r="J233" s="163"/>
      <c r="K233" s="165">
        <v>15692.87</v>
      </c>
      <c r="L233" s="163"/>
      <c r="M233" s="163"/>
      <c r="N233" s="163"/>
      <c r="O233" s="163"/>
      <c r="P233" s="163"/>
      <c r="Q233" s="163"/>
      <c r="R233" s="166"/>
      <c r="T233" s="167"/>
      <c r="U233" s="163"/>
      <c r="V233" s="163"/>
      <c r="W233" s="163"/>
      <c r="X233" s="163"/>
      <c r="Y233" s="163"/>
      <c r="Z233" s="163"/>
      <c r="AA233" s="168"/>
      <c r="AT233" s="169" t="s">
        <v>158</v>
      </c>
      <c r="AU233" s="169" t="s">
        <v>103</v>
      </c>
      <c r="AV233" s="10" t="s">
        <v>103</v>
      </c>
      <c r="AW233" s="10" t="s">
        <v>39</v>
      </c>
      <c r="AX233" s="10" t="s">
        <v>24</v>
      </c>
      <c r="AY233" s="169" t="s">
        <v>151</v>
      </c>
    </row>
    <row r="234" spans="2:65" s="1" customFormat="1" ht="44.25" customHeight="1" x14ac:dyDescent="0.3">
      <c r="B234" s="126"/>
      <c r="C234" s="155" t="s">
        <v>378</v>
      </c>
      <c r="D234" s="155" t="s">
        <v>152</v>
      </c>
      <c r="E234" s="156" t="s">
        <v>379</v>
      </c>
      <c r="F234" s="254" t="s">
        <v>375</v>
      </c>
      <c r="G234" s="255"/>
      <c r="H234" s="255"/>
      <c r="I234" s="255"/>
      <c r="J234" s="157" t="s">
        <v>101</v>
      </c>
      <c r="K234" s="158">
        <v>28193.166000000001</v>
      </c>
      <c r="L234" s="256">
        <v>0</v>
      </c>
      <c r="M234" s="255"/>
      <c r="N234" s="257">
        <f>ROUND(L234*K234,2)</f>
        <v>0</v>
      </c>
      <c r="O234" s="255"/>
      <c r="P234" s="255"/>
      <c r="Q234" s="255"/>
      <c r="R234" s="128"/>
      <c r="T234" s="159" t="s">
        <v>3</v>
      </c>
      <c r="U234" s="42" t="s">
        <v>49</v>
      </c>
      <c r="V234" s="34"/>
      <c r="W234" s="160">
        <f>V234*K234</f>
        <v>0</v>
      </c>
      <c r="X234" s="160">
        <v>0</v>
      </c>
      <c r="Y234" s="160">
        <f>X234*K234</f>
        <v>0</v>
      </c>
      <c r="Z234" s="160">
        <v>0</v>
      </c>
      <c r="AA234" s="161">
        <f>Z234*K234</f>
        <v>0</v>
      </c>
      <c r="AR234" s="16" t="s">
        <v>156</v>
      </c>
      <c r="AT234" s="16" t="s">
        <v>152</v>
      </c>
      <c r="AU234" s="16" t="s">
        <v>103</v>
      </c>
      <c r="AY234" s="16" t="s">
        <v>151</v>
      </c>
      <c r="BE234" s="99">
        <f>IF(U234="základní",N234,0)</f>
        <v>0</v>
      </c>
      <c r="BF234" s="99">
        <f>IF(U234="snížená",N234,0)</f>
        <v>0</v>
      </c>
      <c r="BG234" s="99">
        <f>IF(U234="zákl. přenesená",N234,0)</f>
        <v>0</v>
      </c>
      <c r="BH234" s="99">
        <f>IF(U234="sníž. přenesená",N234,0)</f>
        <v>0</v>
      </c>
      <c r="BI234" s="99">
        <f>IF(U234="nulová",N234,0)</f>
        <v>0</v>
      </c>
      <c r="BJ234" s="16" t="s">
        <v>24</v>
      </c>
      <c r="BK234" s="99">
        <f>ROUND(L234*K234,2)</f>
        <v>0</v>
      </c>
      <c r="BL234" s="16" t="s">
        <v>156</v>
      </c>
      <c r="BM234" s="16" t="s">
        <v>380</v>
      </c>
    </row>
    <row r="235" spans="2:65" s="10" customFormat="1" ht="22.5" customHeight="1" x14ac:dyDescent="0.3">
      <c r="B235" s="162"/>
      <c r="C235" s="163"/>
      <c r="D235" s="163"/>
      <c r="E235" s="164" t="s">
        <v>3</v>
      </c>
      <c r="F235" s="258" t="s">
        <v>381</v>
      </c>
      <c r="G235" s="259"/>
      <c r="H235" s="259"/>
      <c r="I235" s="259"/>
      <c r="J235" s="163"/>
      <c r="K235" s="165">
        <v>28193.166000000001</v>
      </c>
      <c r="L235" s="163"/>
      <c r="M235" s="163"/>
      <c r="N235" s="163"/>
      <c r="O235" s="163"/>
      <c r="P235" s="163"/>
      <c r="Q235" s="163"/>
      <c r="R235" s="166"/>
      <c r="T235" s="167"/>
      <c r="U235" s="163"/>
      <c r="V235" s="163"/>
      <c r="W235" s="163"/>
      <c r="X235" s="163"/>
      <c r="Y235" s="163"/>
      <c r="Z235" s="163"/>
      <c r="AA235" s="168"/>
      <c r="AT235" s="169" t="s">
        <v>158</v>
      </c>
      <c r="AU235" s="169" t="s">
        <v>103</v>
      </c>
      <c r="AV235" s="10" t="s">
        <v>103</v>
      </c>
      <c r="AW235" s="10" t="s">
        <v>39</v>
      </c>
      <c r="AX235" s="10" t="s">
        <v>24</v>
      </c>
      <c r="AY235" s="169" t="s">
        <v>151</v>
      </c>
    </row>
    <row r="236" spans="2:65" s="1" customFormat="1" ht="31.5" customHeight="1" x14ac:dyDescent="0.3">
      <c r="B236" s="126"/>
      <c r="C236" s="155" t="s">
        <v>382</v>
      </c>
      <c r="D236" s="155" t="s">
        <v>152</v>
      </c>
      <c r="E236" s="156" t="s">
        <v>383</v>
      </c>
      <c r="F236" s="254" t="s">
        <v>384</v>
      </c>
      <c r="G236" s="255"/>
      <c r="H236" s="255"/>
      <c r="I236" s="255"/>
      <c r="J236" s="157" t="s">
        <v>101</v>
      </c>
      <c r="K236" s="158">
        <v>524.96</v>
      </c>
      <c r="L236" s="256">
        <v>0</v>
      </c>
      <c r="M236" s="255"/>
      <c r="N236" s="257">
        <f>ROUND(L236*K236,2)</f>
        <v>0</v>
      </c>
      <c r="O236" s="255"/>
      <c r="P236" s="255"/>
      <c r="Q236" s="255"/>
      <c r="R236" s="128"/>
      <c r="T236" s="159" t="s">
        <v>3</v>
      </c>
      <c r="U236" s="42" t="s">
        <v>49</v>
      </c>
      <c r="V236" s="34"/>
      <c r="W236" s="160">
        <f>V236*K236</f>
        <v>0</v>
      </c>
      <c r="X236" s="160">
        <v>0</v>
      </c>
      <c r="Y236" s="160">
        <f>X236*K236</f>
        <v>0</v>
      </c>
      <c r="Z236" s="160">
        <v>0</v>
      </c>
      <c r="AA236" s="161">
        <f>Z236*K236</f>
        <v>0</v>
      </c>
      <c r="AR236" s="16" t="s">
        <v>156</v>
      </c>
      <c r="AT236" s="16" t="s">
        <v>152</v>
      </c>
      <c r="AU236" s="16" t="s">
        <v>103</v>
      </c>
      <c r="AY236" s="16" t="s">
        <v>151</v>
      </c>
      <c r="BE236" s="99">
        <f>IF(U236="základní",N236,0)</f>
        <v>0</v>
      </c>
      <c r="BF236" s="99">
        <f>IF(U236="snížená",N236,0)</f>
        <v>0</v>
      </c>
      <c r="BG236" s="99">
        <f>IF(U236="zákl. přenesená",N236,0)</f>
        <v>0</v>
      </c>
      <c r="BH236" s="99">
        <f>IF(U236="sníž. přenesená",N236,0)</f>
        <v>0</v>
      </c>
      <c r="BI236" s="99">
        <f>IF(U236="nulová",N236,0)</f>
        <v>0</v>
      </c>
      <c r="BJ236" s="16" t="s">
        <v>24</v>
      </c>
      <c r="BK236" s="99">
        <f>ROUND(L236*K236,2)</f>
        <v>0</v>
      </c>
      <c r="BL236" s="16" t="s">
        <v>156</v>
      </c>
      <c r="BM236" s="16" t="s">
        <v>385</v>
      </c>
    </row>
    <row r="237" spans="2:65" s="1" customFormat="1" ht="22.5" customHeight="1" x14ac:dyDescent="0.3">
      <c r="B237" s="126"/>
      <c r="C237" s="155" t="s">
        <v>386</v>
      </c>
      <c r="D237" s="155" t="s">
        <v>152</v>
      </c>
      <c r="E237" s="156" t="s">
        <v>387</v>
      </c>
      <c r="F237" s="254" t="s">
        <v>388</v>
      </c>
      <c r="G237" s="255"/>
      <c r="H237" s="255"/>
      <c r="I237" s="255"/>
      <c r="J237" s="157" t="s">
        <v>101</v>
      </c>
      <c r="K237" s="158">
        <v>28.863</v>
      </c>
      <c r="L237" s="256">
        <v>0</v>
      </c>
      <c r="M237" s="255"/>
      <c r="N237" s="257">
        <f>ROUND(L237*K237,2)</f>
        <v>0</v>
      </c>
      <c r="O237" s="255"/>
      <c r="P237" s="255"/>
      <c r="Q237" s="255"/>
      <c r="R237" s="128"/>
      <c r="T237" s="159" t="s">
        <v>3</v>
      </c>
      <c r="U237" s="42" t="s">
        <v>49</v>
      </c>
      <c r="V237" s="34"/>
      <c r="W237" s="160">
        <f>V237*K237</f>
        <v>0</v>
      </c>
      <c r="X237" s="160">
        <v>0</v>
      </c>
      <c r="Y237" s="160">
        <f>X237*K237</f>
        <v>0</v>
      </c>
      <c r="Z237" s="160">
        <v>0</v>
      </c>
      <c r="AA237" s="161">
        <f>Z237*K237</f>
        <v>0</v>
      </c>
      <c r="AR237" s="16" t="s">
        <v>156</v>
      </c>
      <c r="AT237" s="16" t="s">
        <v>152</v>
      </c>
      <c r="AU237" s="16" t="s">
        <v>103</v>
      </c>
      <c r="AY237" s="16" t="s">
        <v>151</v>
      </c>
      <c r="BE237" s="99">
        <f>IF(U237="základní",N237,0)</f>
        <v>0</v>
      </c>
      <c r="BF237" s="99">
        <f>IF(U237="snížená",N237,0)</f>
        <v>0</v>
      </c>
      <c r="BG237" s="99">
        <f>IF(U237="zákl. přenesená",N237,0)</f>
        <v>0</v>
      </c>
      <c r="BH237" s="99">
        <f>IF(U237="sníž. přenesená",N237,0)</f>
        <v>0</v>
      </c>
      <c r="BI237" s="99">
        <f>IF(U237="nulová",N237,0)</f>
        <v>0</v>
      </c>
      <c r="BJ237" s="16" t="s">
        <v>24</v>
      </c>
      <c r="BK237" s="99">
        <f>ROUND(L237*K237,2)</f>
        <v>0</v>
      </c>
      <c r="BL237" s="16" t="s">
        <v>156</v>
      </c>
      <c r="BM237" s="16" t="s">
        <v>389</v>
      </c>
    </row>
    <row r="238" spans="2:65" s="10" customFormat="1" ht="44.25" customHeight="1" x14ac:dyDescent="0.3">
      <c r="B238" s="162"/>
      <c r="C238" s="163"/>
      <c r="D238" s="163"/>
      <c r="E238" s="164" t="s">
        <v>3</v>
      </c>
      <c r="F238" s="258" t="s">
        <v>372</v>
      </c>
      <c r="G238" s="259"/>
      <c r="H238" s="259"/>
      <c r="I238" s="259"/>
      <c r="J238" s="163"/>
      <c r="K238" s="165">
        <v>28.863</v>
      </c>
      <c r="L238" s="163"/>
      <c r="M238" s="163"/>
      <c r="N238" s="163"/>
      <c r="O238" s="163"/>
      <c r="P238" s="163"/>
      <c r="Q238" s="163"/>
      <c r="R238" s="166"/>
      <c r="T238" s="167"/>
      <c r="U238" s="163"/>
      <c r="V238" s="163"/>
      <c r="W238" s="163"/>
      <c r="X238" s="163"/>
      <c r="Y238" s="163"/>
      <c r="Z238" s="163"/>
      <c r="AA238" s="168"/>
      <c r="AT238" s="169" t="s">
        <v>158</v>
      </c>
      <c r="AU238" s="169" t="s">
        <v>103</v>
      </c>
      <c r="AV238" s="10" t="s">
        <v>103</v>
      </c>
      <c r="AW238" s="10" t="s">
        <v>39</v>
      </c>
      <c r="AX238" s="10" t="s">
        <v>84</v>
      </c>
      <c r="AY238" s="169" t="s">
        <v>151</v>
      </c>
    </row>
    <row r="239" spans="2:65" s="11" customFormat="1" ht="22.5" customHeight="1" x14ac:dyDescent="0.3">
      <c r="B239" s="170"/>
      <c r="C239" s="171"/>
      <c r="D239" s="171"/>
      <c r="E239" s="172" t="s">
        <v>3</v>
      </c>
      <c r="F239" s="261" t="s">
        <v>249</v>
      </c>
      <c r="G239" s="262"/>
      <c r="H239" s="262"/>
      <c r="I239" s="262"/>
      <c r="J239" s="171"/>
      <c r="K239" s="173">
        <v>28.863</v>
      </c>
      <c r="L239" s="171"/>
      <c r="M239" s="171"/>
      <c r="N239" s="171"/>
      <c r="O239" s="171"/>
      <c r="P239" s="171"/>
      <c r="Q239" s="171"/>
      <c r="R239" s="174"/>
      <c r="T239" s="175"/>
      <c r="U239" s="171"/>
      <c r="V239" s="171"/>
      <c r="W239" s="171"/>
      <c r="X239" s="171"/>
      <c r="Y239" s="171"/>
      <c r="Z239" s="171"/>
      <c r="AA239" s="176"/>
      <c r="AT239" s="177" t="s">
        <v>158</v>
      </c>
      <c r="AU239" s="177" t="s">
        <v>103</v>
      </c>
      <c r="AV239" s="11" t="s">
        <v>156</v>
      </c>
      <c r="AW239" s="11" t="s">
        <v>39</v>
      </c>
      <c r="AX239" s="11" t="s">
        <v>24</v>
      </c>
      <c r="AY239" s="177" t="s">
        <v>151</v>
      </c>
    </row>
    <row r="240" spans="2:65" s="1" customFormat="1" ht="22.5" customHeight="1" x14ac:dyDescent="0.3">
      <c r="B240" s="126"/>
      <c r="C240" s="155" t="s">
        <v>390</v>
      </c>
      <c r="D240" s="155" t="s">
        <v>152</v>
      </c>
      <c r="E240" s="156" t="s">
        <v>391</v>
      </c>
      <c r="F240" s="254" t="s">
        <v>392</v>
      </c>
      <c r="G240" s="255"/>
      <c r="H240" s="255"/>
      <c r="I240" s="255"/>
      <c r="J240" s="157" t="s">
        <v>101</v>
      </c>
      <c r="K240" s="158">
        <v>28.863</v>
      </c>
      <c r="L240" s="256">
        <v>0</v>
      </c>
      <c r="M240" s="255"/>
      <c r="N240" s="257">
        <f>ROUND(L240*K240,2)</f>
        <v>0</v>
      </c>
      <c r="O240" s="255"/>
      <c r="P240" s="255"/>
      <c r="Q240" s="255"/>
      <c r="R240" s="128"/>
      <c r="T240" s="159" t="s">
        <v>3</v>
      </c>
      <c r="U240" s="42" t="s">
        <v>49</v>
      </c>
      <c r="V240" s="34"/>
      <c r="W240" s="160">
        <f>V240*K240</f>
        <v>0</v>
      </c>
      <c r="X240" s="160">
        <v>0</v>
      </c>
      <c r="Y240" s="160">
        <f>X240*K240</f>
        <v>0</v>
      </c>
      <c r="Z240" s="160">
        <v>0</v>
      </c>
      <c r="AA240" s="161">
        <f>Z240*K240</f>
        <v>0</v>
      </c>
      <c r="AR240" s="16" t="s">
        <v>156</v>
      </c>
      <c r="AT240" s="16" t="s">
        <v>152</v>
      </c>
      <c r="AU240" s="16" t="s">
        <v>103</v>
      </c>
      <c r="AY240" s="16" t="s">
        <v>151</v>
      </c>
      <c r="BE240" s="99">
        <f>IF(U240="základní",N240,0)</f>
        <v>0</v>
      </c>
      <c r="BF240" s="99">
        <f>IF(U240="snížená",N240,0)</f>
        <v>0</v>
      </c>
      <c r="BG240" s="99">
        <f>IF(U240="zákl. přenesená",N240,0)</f>
        <v>0</v>
      </c>
      <c r="BH240" s="99">
        <f>IF(U240="sníž. přenesená",N240,0)</f>
        <v>0</v>
      </c>
      <c r="BI240" s="99">
        <f>IF(U240="nulová",N240,0)</f>
        <v>0</v>
      </c>
      <c r="BJ240" s="16" t="s">
        <v>24</v>
      </c>
      <c r="BK240" s="99">
        <f>ROUND(L240*K240,2)</f>
        <v>0</v>
      </c>
      <c r="BL240" s="16" t="s">
        <v>156</v>
      </c>
      <c r="BM240" s="16" t="s">
        <v>393</v>
      </c>
    </row>
    <row r="241" spans="2:65" s="10" customFormat="1" ht="44.25" customHeight="1" x14ac:dyDescent="0.3">
      <c r="B241" s="162"/>
      <c r="C241" s="163"/>
      <c r="D241" s="163"/>
      <c r="E241" s="164" t="s">
        <v>3</v>
      </c>
      <c r="F241" s="258" t="s">
        <v>372</v>
      </c>
      <c r="G241" s="259"/>
      <c r="H241" s="259"/>
      <c r="I241" s="259"/>
      <c r="J241" s="163"/>
      <c r="K241" s="165">
        <v>28.863</v>
      </c>
      <c r="L241" s="163"/>
      <c r="M241" s="163"/>
      <c r="N241" s="163"/>
      <c r="O241" s="163"/>
      <c r="P241" s="163"/>
      <c r="Q241" s="163"/>
      <c r="R241" s="166"/>
      <c r="T241" s="167"/>
      <c r="U241" s="163"/>
      <c r="V241" s="163"/>
      <c r="W241" s="163"/>
      <c r="X241" s="163"/>
      <c r="Y241" s="163"/>
      <c r="Z241" s="163"/>
      <c r="AA241" s="168"/>
      <c r="AT241" s="169" t="s">
        <v>158</v>
      </c>
      <c r="AU241" s="169" t="s">
        <v>103</v>
      </c>
      <c r="AV241" s="10" t="s">
        <v>103</v>
      </c>
      <c r="AW241" s="10" t="s">
        <v>39</v>
      </c>
      <c r="AX241" s="10" t="s">
        <v>84</v>
      </c>
      <c r="AY241" s="169" t="s">
        <v>151</v>
      </c>
    </row>
    <row r="242" spans="2:65" s="11" customFormat="1" ht="22.5" customHeight="1" x14ac:dyDescent="0.3">
      <c r="B242" s="170"/>
      <c r="C242" s="171"/>
      <c r="D242" s="171"/>
      <c r="E242" s="172" t="s">
        <v>3</v>
      </c>
      <c r="F242" s="261" t="s">
        <v>249</v>
      </c>
      <c r="G242" s="262"/>
      <c r="H242" s="262"/>
      <c r="I242" s="262"/>
      <c r="J242" s="171"/>
      <c r="K242" s="173">
        <v>28.863</v>
      </c>
      <c r="L242" s="171"/>
      <c r="M242" s="171"/>
      <c r="N242" s="171"/>
      <c r="O242" s="171"/>
      <c r="P242" s="171"/>
      <c r="Q242" s="171"/>
      <c r="R242" s="174"/>
      <c r="T242" s="175"/>
      <c r="U242" s="171"/>
      <c r="V242" s="171"/>
      <c r="W242" s="171"/>
      <c r="X242" s="171"/>
      <c r="Y242" s="171"/>
      <c r="Z242" s="171"/>
      <c r="AA242" s="176"/>
      <c r="AT242" s="177" t="s">
        <v>158</v>
      </c>
      <c r="AU242" s="177" t="s">
        <v>103</v>
      </c>
      <c r="AV242" s="11" t="s">
        <v>156</v>
      </c>
      <c r="AW242" s="11" t="s">
        <v>39</v>
      </c>
      <c r="AX242" s="11" t="s">
        <v>24</v>
      </c>
      <c r="AY242" s="177" t="s">
        <v>151</v>
      </c>
    </row>
    <row r="243" spans="2:65" s="1" customFormat="1" ht="31.5" customHeight="1" x14ac:dyDescent="0.3">
      <c r="B243" s="126"/>
      <c r="C243" s="186" t="s">
        <v>394</v>
      </c>
      <c r="D243" s="186" t="s">
        <v>286</v>
      </c>
      <c r="E243" s="187" t="s">
        <v>395</v>
      </c>
      <c r="F243" s="265" t="s">
        <v>396</v>
      </c>
      <c r="G243" s="266"/>
      <c r="H243" s="266"/>
      <c r="I243" s="266"/>
      <c r="J243" s="188" t="s">
        <v>397</v>
      </c>
      <c r="K243" s="189">
        <v>51.954000000000001</v>
      </c>
      <c r="L243" s="267">
        <v>0</v>
      </c>
      <c r="M243" s="266"/>
      <c r="N243" s="268">
        <f>ROUND(L243*K243,2)</f>
        <v>0</v>
      </c>
      <c r="O243" s="255"/>
      <c r="P243" s="255"/>
      <c r="Q243" s="255"/>
      <c r="R243" s="128"/>
      <c r="T243" s="159" t="s">
        <v>3</v>
      </c>
      <c r="U243" s="42" t="s">
        <v>49</v>
      </c>
      <c r="V243" s="34"/>
      <c r="W243" s="160">
        <f>V243*K243</f>
        <v>0</v>
      </c>
      <c r="X243" s="160">
        <v>0</v>
      </c>
      <c r="Y243" s="160">
        <f>X243*K243</f>
        <v>0</v>
      </c>
      <c r="Z243" s="160">
        <v>0</v>
      </c>
      <c r="AA243" s="161">
        <f>Z243*K243</f>
        <v>0</v>
      </c>
      <c r="AR243" s="16" t="s">
        <v>175</v>
      </c>
      <c r="AT243" s="16" t="s">
        <v>286</v>
      </c>
      <c r="AU243" s="16" t="s">
        <v>103</v>
      </c>
      <c r="AY243" s="16" t="s">
        <v>151</v>
      </c>
      <c r="BE243" s="99">
        <f>IF(U243="základní",N243,0)</f>
        <v>0</v>
      </c>
      <c r="BF243" s="99">
        <f>IF(U243="snížená",N243,0)</f>
        <v>0</v>
      </c>
      <c r="BG243" s="99">
        <f>IF(U243="zákl. přenesená",N243,0)</f>
        <v>0</v>
      </c>
      <c r="BH243" s="99">
        <f>IF(U243="sníž. přenesená",N243,0)</f>
        <v>0</v>
      </c>
      <c r="BI243" s="99">
        <f>IF(U243="nulová",N243,0)</f>
        <v>0</v>
      </c>
      <c r="BJ243" s="16" t="s">
        <v>24</v>
      </c>
      <c r="BK243" s="99">
        <f>ROUND(L243*K243,2)</f>
        <v>0</v>
      </c>
      <c r="BL243" s="16" t="s">
        <v>156</v>
      </c>
      <c r="BM243" s="16" t="s">
        <v>398</v>
      </c>
    </row>
    <row r="244" spans="2:65" s="10" customFormat="1" ht="44.25" customHeight="1" x14ac:dyDescent="0.3">
      <c r="B244" s="162"/>
      <c r="C244" s="163"/>
      <c r="D244" s="163"/>
      <c r="E244" s="164" t="s">
        <v>3</v>
      </c>
      <c r="F244" s="258" t="s">
        <v>399</v>
      </c>
      <c r="G244" s="259"/>
      <c r="H244" s="259"/>
      <c r="I244" s="259"/>
      <c r="J244" s="163"/>
      <c r="K244" s="165">
        <v>51.954000000000001</v>
      </c>
      <c r="L244" s="163"/>
      <c r="M244" s="163"/>
      <c r="N244" s="163"/>
      <c r="O244" s="163"/>
      <c r="P244" s="163"/>
      <c r="Q244" s="163"/>
      <c r="R244" s="166"/>
      <c r="T244" s="167"/>
      <c r="U244" s="163"/>
      <c r="V244" s="163"/>
      <c r="W244" s="163"/>
      <c r="X244" s="163"/>
      <c r="Y244" s="163"/>
      <c r="Z244" s="163"/>
      <c r="AA244" s="168"/>
      <c r="AT244" s="169" t="s">
        <v>158</v>
      </c>
      <c r="AU244" s="169" t="s">
        <v>103</v>
      </c>
      <c r="AV244" s="10" t="s">
        <v>103</v>
      </c>
      <c r="AW244" s="10" t="s">
        <v>39</v>
      </c>
      <c r="AX244" s="10" t="s">
        <v>24</v>
      </c>
      <c r="AY244" s="169" t="s">
        <v>151</v>
      </c>
    </row>
    <row r="245" spans="2:65" s="1" customFormat="1" ht="22.5" customHeight="1" x14ac:dyDescent="0.3">
      <c r="B245" s="126"/>
      <c r="C245" s="155" t="s">
        <v>400</v>
      </c>
      <c r="D245" s="155" t="s">
        <v>152</v>
      </c>
      <c r="E245" s="156" t="s">
        <v>401</v>
      </c>
      <c r="F245" s="254" t="s">
        <v>402</v>
      </c>
      <c r="G245" s="255"/>
      <c r="H245" s="255"/>
      <c r="I245" s="255"/>
      <c r="J245" s="157" t="s">
        <v>101</v>
      </c>
      <c r="K245" s="158">
        <v>1569.287</v>
      </c>
      <c r="L245" s="256">
        <v>0</v>
      </c>
      <c r="M245" s="255"/>
      <c r="N245" s="257">
        <f>ROUND(L245*K245,2)</f>
        <v>0</v>
      </c>
      <c r="O245" s="255"/>
      <c r="P245" s="255"/>
      <c r="Q245" s="255"/>
      <c r="R245" s="128"/>
      <c r="T245" s="159" t="s">
        <v>3</v>
      </c>
      <c r="U245" s="42" t="s">
        <v>49</v>
      </c>
      <c r="V245" s="34"/>
      <c r="W245" s="160">
        <f>V245*K245</f>
        <v>0</v>
      </c>
      <c r="X245" s="160">
        <v>0</v>
      </c>
      <c r="Y245" s="160">
        <f>X245*K245</f>
        <v>0</v>
      </c>
      <c r="Z245" s="160">
        <v>0</v>
      </c>
      <c r="AA245" s="161">
        <f>Z245*K245</f>
        <v>0</v>
      </c>
      <c r="AR245" s="16" t="s">
        <v>156</v>
      </c>
      <c r="AT245" s="16" t="s">
        <v>152</v>
      </c>
      <c r="AU245" s="16" t="s">
        <v>103</v>
      </c>
      <c r="AY245" s="16" t="s">
        <v>151</v>
      </c>
      <c r="BE245" s="99">
        <f>IF(U245="základní",N245,0)</f>
        <v>0</v>
      </c>
      <c r="BF245" s="99">
        <f>IF(U245="snížená",N245,0)</f>
        <v>0</v>
      </c>
      <c r="BG245" s="99">
        <f>IF(U245="zákl. přenesená",N245,0)</f>
        <v>0</v>
      </c>
      <c r="BH245" s="99">
        <f>IF(U245="sníž. přenesená",N245,0)</f>
        <v>0</v>
      </c>
      <c r="BI245" s="99">
        <f>IF(U245="nulová",N245,0)</f>
        <v>0</v>
      </c>
      <c r="BJ245" s="16" t="s">
        <v>24</v>
      </c>
      <c r="BK245" s="99">
        <f>ROUND(L245*K245,2)</f>
        <v>0</v>
      </c>
      <c r="BL245" s="16" t="s">
        <v>156</v>
      </c>
      <c r="BM245" s="16" t="s">
        <v>403</v>
      </c>
    </row>
    <row r="246" spans="2:65" s="10" customFormat="1" ht="31.5" customHeight="1" x14ac:dyDescent="0.3">
      <c r="B246" s="162"/>
      <c r="C246" s="163"/>
      <c r="D246" s="163"/>
      <c r="E246" s="164" t="s">
        <v>3</v>
      </c>
      <c r="F246" s="258" t="s">
        <v>404</v>
      </c>
      <c r="G246" s="259"/>
      <c r="H246" s="259"/>
      <c r="I246" s="259"/>
      <c r="J246" s="163"/>
      <c r="K246" s="165">
        <v>1569.287</v>
      </c>
      <c r="L246" s="163"/>
      <c r="M246" s="163"/>
      <c r="N246" s="163"/>
      <c r="O246" s="163"/>
      <c r="P246" s="163"/>
      <c r="Q246" s="163"/>
      <c r="R246" s="166"/>
      <c r="T246" s="167"/>
      <c r="U246" s="163"/>
      <c r="V246" s="163"/>
      <c r="W246" s="163"/>
      <c r="X246" s="163"/>
      <c r="Y246" s="163"/>
      <c r="Z246" s="163"/>
      <c r="AA246" s="168"/>
      <c r="AT246" s="169" t="s">
        <v>158</v>
      </c>
      <c r="AU246" s="169" t="s">
        <v>103</v>
      </c>
      <c r="AV246" s="10" t="s">
        <v>103</v>
      </c>
      <c r="AW246" s="10" t="s">
        <v>39</v>
      </c>
      <c r="AX246" s="10" t="s">
        <v>24</v>
      </c>
      <c r="AY246" s="169" t="s">
        <v>151</v>
      </c>
    </row>
    <row r="247" spans="2:65" s="1" customFormat="1" ht="31.5" customHeight="1" x14ac:dyDescent="0.3">
      <c r="B247" s="126"/>
      <c r="C247" s="155" t="s">
        <v>405</v>
      </c>
      <c r="D247" s="155" t="s">
        <v>152</v>
      </c>
      <c r="E247" s="156" t="s">
        <v>406</v>
      </c>
      <c r="F247" s="254" t="s">
        <v>407</v>
      </c>
      <c r="G247" s="255"/>
      <c r="H247" s="255"/>
      <c r="I247" s="255"/>
      <c r="J247" s="157" t="s">
        <v>101</v>
      </c>
      <c r="K247" s="158">
        <v>1143.4949999999999</v>
      </c>
      <c r="L247" s="256">
        <v>0</v>
      </c>
      <c r="M247" s="255"/>
      <c r="N247" s="257">
        <f>ROUND(L247*K247,2)</f>
        <v>0</v>
      </c>
      <c r="O247" s="255"/>
      <c r="P247" s="255"/>
      <c r="Q247" s="255"/>
      <c r="R247" s="128"/>
      <c r="T247" s="159" t="s">
        <v>3</v>
      </c>
      <c r="U247" s="42" t="s">
        <v>49</v>
      </c>
      <c r="V247" s="34"/>
      <c r="W247" s="160">
        <f>V247*K247</f>
        <v>0</v>
      </c>
      <c r="X247" s="160">
        <v>0</v>
      </c>
      <c r="Y247" s="160">
        <f>X247*K247</f>
        <v>0</v>
      </c>
      <c r="Z247" s="160">
        <v>0</v>
      </c>
      <c r="AA247" s="161">
        <f>Z247*K247</f>
        <v>0</v>
      </c>
      <c r="AR247" s="16" t="s">
        <v>156</v>
      </c>
      <c r="AT247" s="16" t="s">
        <v>152</v>
      </c>
      <c r="AU247" s="16" t="s">
        <v>103</v>
      </c>
      <c r="AY247" s="16" t="s">
        <v>151</v>
      </c>
      <c r="BE247" s="99">
        <f>IF(U247="základní",N247,0)</f>
        <v>0</v>
      </c>
      <c r="BF247" s="99">
        <f>IF(U247="snížená",N247,0)</f>
        <v>0</v>
      </c>
      <c r="BG247" s="99">
        <f>IF(U247="zákl. přenesená",N247,0)</f>
        <v>0</v>
      </c>
      <c r="BH247" s="99">
        <f>IF(U247="sníž. přenesená",N247,0)</f>
        <v>0</v>
      </c>
      <c r="BI247" s="99">
        <f>IF(U247="nulová",N247,0)</f>
        <v>0</v>
      </c>
      <c r="BJ247" s="16" t="s">
        <v>24</v>
      </c>
      <c r="BK247" s="99">
        <f>ROUND(L247*K247,2)</f>
        <v>0</v>
      </c>
      <c r="BL247" s="16" t="s">
        <v>156</v>
      </c>
      <c r="BM247" s="16" t="s">
        <v>408</v>
      </c>
    </row>
    <row r="248" spans="2:65" s="10" customFormat="1" ht="22.5" customHeight="1" x14ac:dyDescent="0.3">
      <c r="B248" s="162"/>
      <c r="C248" s="163"/>
      <c r="D248" s="163"/>
      <c r="E248" s="164" t="s">
        <v>3</v>
      </c>
      <c r="F248" s="258" t="s">
        <v>409</v>
      </c>
      <c r="G248" s="259"/>
      <c r="H248" s="259"/>
      <c r="I248" s="259"/>
      <c r="J248" s="163"/>
      <c r="K248" s="165">
        <v>1.96</v>
      </c>
      <c r="L248" s="163"/>
      <c r="M248" s="163"/>
      <c r="N248" s="163"/>
      <c r="O248" s="163"/>
      <c r="P248" s="163"/>
      <c r="Q248" s="163"/>
      <c r="R248" s="166"/>
      <c r="T248" s="167"/>
      <c r="U248" s="163"/>
      <c r="V248" s="163"/>
      <c r="W248" s="163"/>
      <c r="X248" s="163"/>
      <c r="Y248" s="163"/>
      <c r="Z248" s="163"/>
      <c r="AA248" s="168"/>
      <c r="AT248" s="169" t="s">
        <v>158</v>
      </c>
      <c r="AU248" s="169" t="s">
        <v>103</v>
      </c>
      <c r="AV248" s="10" t="s">
        <v>103</v>
      </c>
      <c r="AW248" s="10" t="s">
        <v>39</v>
      </c>
      <c r="AX248" s="10" t="s">
        <v>84</v>
      </c>
      <c r="AY248" s="169" t="s">
        <v>151</v>
      </c>
    </row>
    <row r="249" spans="2:65" s="10" customFormat="1" ht="22.5" customHeight="1" x14ac:dyDescent="0.3">
      <c r="B249" s="162"/>
      <c r="C249" s="163"/>
      <c r="D249" s="163"/>
      <c r="E249" s="164" t="s">
        <v>3</v>
      </c>
      <c r="F249" s="260" t="s">
        <v>410</v>
      </c>
      <c r="G249" s="259"/>
      <c r="H249" s="259"/>
      <c r="I249" s="259"/>
      <c r="J249" s="163"/>
      <c r="K249" s="165">
        <v>2</v>
      </c>
      <c r="L249" s="163"/>
      <c r="M249" s="163"/>
      <c r="N249" s="163"/>
      <c r="O249" s="163"/>
      <c r="P249" s="163"/>
      <c r="Q249" s="163"/>
      <c r="R249" s="166"/>
      <c r="T249" s="167"/>
      <c r="U249" s="163"/>
      <c r="V249" s="163"/>
      <c r="W249" s="163"/>
      <c r="X249" s="163"/>
      <c r="Y249" s="163"/>
      <c r="Z249" s="163"/>
      <c r="AA249" s="168"/>
      <c r="AT249" s="169" t="s">
        <v>158</v>
      </c>
      <c r="AU249" s="169" t="s">
        <v>103</v>
      </c>
      <c r="AV249" s="10" t="s">
        <v>103</v>
      </c>
      <c r="AW249" s="10" t="s">
        <v>39</v>
      </c>
      <c r="AX249" s="10" t="s">
        <v>84</v>
      </c>
      <c r="AY249" s="169" t="s">
        <v>151</v>
      </c>
    </row>
    <row r="250" spans="2:65" s="10" customFormat="1" ht="31.5" customHeight="1" x14ac:dyDescent="0.3">
      <c r="B250" s="162"/>
      <c r="C250" s="163"/>
      <c r="D250" s="163"/>
      <c r="E250" s="164" t="s">
        <v>3</v>
      </c>
      <c r="F250" s="260" t="s">
        <v>411</v>
      </c>
      <c r="G250" s="259"/>
      <c r="H250" s="259"/>
      <c r="I250" s="259"/>
      <c r="J250" s="163"/>
      <c r="K250" s="165">
        <v>12.15</v>
      </c>
      <c r="L250" s="163"/>
      <c r="M250" s="163"/>
      <c r="N250" s="163"/>
      <c r="O250" s="163"/>
      <c r="P250" s="163"/>
      <c r="Q250" s="163"/>
      <c r="R250" s="166"/>
      <c r="T250" s="167"/>
      <c r="U250" s="163"/>
      <c r="V250" s="163"/>
      <c r="W250" s="163"/>
      <c r="X250" s="163"/>
      <c r="Y250" s="163"/>
      <c r="Z250" s="163"/>
      <c r="AA250" s="168"/>
      <c r="AT250" s="169" t="s">
        <v>158</v>
      </c>
      <c r="AU250" s="169" t="s">
        <v>103</v>
      </c>
      <c r="AV250" s="10" t="s">
        <v>103</v>
      </c>
      <c r="AW250" s="10" t="s">
        <v>39</v>
      </c>
      <c r="AX250" s="10" t="s">
        <v>84</v>
      </c>
      <c r="AY250" s="169" t="s">
        <v>151</v>
      </c>
    </row>
    <row r="251" spans="2:65" s="10" customFormat="1" ht="22.5" customHeight="1" x14ac:dyDescent="0.3">
      <c r="B251" s="162"/>
      <c r="C251" s="163"/>
      <c r="D251" s="163"/>
      <c r="E251" s="164" t="s">
        <v>3</v>
      </c>
      <c r="F251" s="260" t="s">
        <v>412</v>
      </c>
      <c r="G251" s="259"/>
      <c r="H251" s="259"/>
      <c r="I251" s="259"/>
      <c r="J251" s="163"/>
      <c r="K251" s="165">
        <v>37.015000000000001</v>
      </c>
      <c r="L251" s="163"/>
      <c r="M251" s="163"/>
      <c r="N251" s="163"/>
      <c r="O251" s="163"/>
      <c r="P251" s="163"/>
      <c r="Q251" s="163"/>
      <c r="R251" s="166"/>
      <c r="T251" s="167"/>
      <c r="U251" s="163"/>
      <c r="V251" s="163"/>
      <c r="W251" s="163"/>
      <c r="X251" s="163"/>
      <c r="Y251" s="163"/>
      <c r="Z251" s="163"/>
      <c r="AA251" s="168"/>
      <c r="AT251" s="169" t="s">
        <v>158</v>
      </c>
      <c r="AU251" s="169" t="s">
        <v>103</v>
      </c>
      <c r="AV251" s="10" t="s">
        <v>103</v>
      </c>
      <c r="AW251" s="10" t="s">
        <v>39</v>
      </c>
      <c r="AX251" s="10" t="s">
        <v>84</v>
      </c>
      <c r="AY251" s="169" t="s">
        <v>151</v>
      </c>
    </row>
    <row r="252" spans="2:65" s="10" customFormat="1" ht="22.5" customHeight="1" x14ac:dyDescent="0.3">
      <c r="B252" s="162"/>
      <c r="C252" s="163"/>
      <c r="D252" s="163"/>
      <c r="E252" s="164" t="s">
        <v>3</v>
      </c>
      <c r="F252" s="260" t="s">
        <v>413</v>
      </c>
      <c r="G252" s="259"/>
      <c r="H252" s="259"/>
      <c r="I252" s="259"/>
      <c r="J252" s="163"/>
      <c r="K252" s="165">
        <v>20.27</v>
      </c>
      <c r="L252" s="163"/>
      <c r="M252" s="163"/>
      <c r="N252" s="163"/>
      <c r="O252" s="163"/>
      <c r="P252" s="163"/>
      <c r="Q252" s="163"/>
      <c r="R252" s="166"/>
      <c r="T252" s="167"/>
      <c r="U252" s="163"/>
      <c r="V252" s="163"/>
      <c r="W252" s="163"/>
      <c r="X252" s="163"/>
      <c r="Y252" s="163"/>
      <c r="Z252" s="163"/>
      <c r="AA252" s="168"/>
      <c r="AT252" s="169" t="s">
        <v>158</v>
      </c>
      <c r="AU252" s="169" t="s">
        <v>103</v>
      </c>
      <c r="AV252" s="10" t="s">
        <v>103</v>
      </c>
      <c r="AW252" s="10" t="s">
        <v>39</v>
      </c>
      <c r="AX252" s="10" t="s">
        <v>84</v>
      </c>
      <c r="AY252" s="169" t="s">
        <v>151</v>
      </c>
    </row>
    <row r="253" spans="2:65" s="10" customFormat="1" ht="22.5" customHeight="1" x14ac:dyDescent="0.3">
      <c r="B253" s="162"/>
      <c r="C253" s="163"/>
      <c r="D253" s="163"/>
      <c r="E253" s="164" t="s">
        <v>3</v>
      </c>
      <c r="F253" s="260" t="s">
        <v>414</v>
      </c>
      <c r="G253" s="259"/>
      <c r="H253" s="259"/>
      <c r="I253" s="259"/>
      <c r="J253" s="163"/>
      <c r="K253" s="165">
        <v>1067.1199999999999</v>
      </c>
      <c r="L253" s="163"/>
      <c r="M253" s="163"/>
      <c r="N253" s="163"/>
      <c r="O253" s="163"/>
      <c r="P253" s="163"/>
      <c r="Q253" s="163"/>
      <c r="R253" s="166"/>
      <c r="T253" s="167"/>
      <c r="U253" s="163"/>
      <c r="V253" s="163"/>
      <c r="W253" s="163"/>
      <c r="X253" s="163"/>
      <c r="Y253" s="163"/>
      <c r="Z253" s="163"/>
      <c r="AA253" s="168"/>
      <c r="AT253" s="169" t="s">
        <v>158</v>
      </c>
      <c r="AU253" s="169" t="s">
        <v>103</v>
      </c>
      <c r="AV253" s="10" t="s">
        <v>103</v>
      </c>
      <c r="AW253" s="10" t="s">
        <v>39</v>
      </c>
      <c r="AX253" s="10" t="s">
        <v>84</v>
      </c>
      <c r="AY253" s="169" t="s">
        <v>151</v>
      </c>
    </row>
    <row r="254" spans="2:65" s="10" customFormat="1" ht="22.5" customHeight="1" x14ac:dyDescent="0.3">
      <c r="B254" s="162"/>
      <c r="C254" s="163"/>
      <c r="D254" s="163"/>
      <c r="E254" s="164" t="s">
        <v>3</v>
      </c>
      <c r="F254" s="260" t="s">
        <v>415</v>
      </c>
      <c r="G254" s="259"/>
      <c r="H254" s="259"/>
      <c r="I254" s="259"/>
      <c r="J254" s="163"/>
      <c r="K254" s="165">
        <v>2</v>
      </c>
      <c r="L254" s="163"/>
      <c r="M254" s="163"/>
      <c r="N254" s="163"/>
      <c r="O254" s="163"/>
      <c r="P254" s="163"/>
      <c r="Q254" s="163"/>
      <c r="R254" s="166"/>
      <c r="T254" s="167"/>
      <c r="U254" s="163"/>
      <c r="V254" s="163"/>
      <c r="W254" s="163"/>
      <c r="X254" s="163"/>
      <c r="Y254" s="163"/>
      <c r="Z254" s="163"/>
      <c r="AA254" s="168"/>
      <c r="AT254" s="169" t="s">
        <v>158</v>
      </c>
      <c r="AU254" s="169" t="s">
        <v>103</v>
      </c>
      <c r="AV254" s="10" t="s">
        <v>103</v>
      </c>
      <c r="AW254" s="10" t="s">
        <v>39</v>
      </c>
      <c r="AX254" s="10" t="s">
        <v>84</v>
      </c>
      <c r="AY254" s="169" t="s">
        <v>151</v>
      </c>
    </row>
    <row r="255" spans="2:65" s="10" customFormat="1" ht="31.5" customHeight="1" x14ac:dyDescent="0.3">
      <c r="B255" s="162"/>
      <c r="C255" s="163"/>
      <c r="D255" s="163"/>
      <c r="E255" s="164" t="s">
        <v>3</v>
      </c>
      <c r="F255" s="260" t="s">
        <v>416</v>
      </c>
      <c r="G255" s="259"/>
      <c r="H255" s="259"/>
      <c r="I255" s="259"/>
      <c r="J255" s="163"/>
      <c r="K255" s="165">
        <v>0.98</v>
      </c>
      <c r="L255" s="163"/>
      <c r="M255" s="163"/>
      <c r="N255" s="163"/>
      <c r="O255" s="163"/>
      <c r="P255" s="163"/>
      <c r="Q255" s="163"/>
      <c r="R255" s="166"/>
      <c r="T255" s="167"/>
      <c r="U255" s="163"/>
      <c r="V255" s="163"/>
      <c r="W255" s="163"/>
      <c r="X255" s="163"/>
      <c r="Y255" s="163"/>
      <c r="Z255" s="163"/>
      <c r="AA255" s="168"/>
      <c r="AT255" s="169" t="s">
        <v>158</v>
      </c>
      <c r="AU255" s="169" t="s">
        <v>103</v>
      </c>
      <c r="AV255" s="10" t="s">
        <v>103</v>
      </c>
      <c r="AW255" s="10" t="s">
        <v>39</v>
      </c>
      <c r="AX255" s="10" t="s">
        <v>84</v>
      </c>
      <c r="AY255" s="169" t="s">
        <v>151</v>
      </c>
    </row>
    <row r="256" spans="2:65" s="11" customFormat="1" ht="22.5" customHeight="1" x14ac:dyDescent="0.3">
      <c r="B256" s="170"/>
      <c r="C256" s="171"/>
      <c r="D256" s="171"/>
      <c r="E256" s="172" t="s">
        <v>3</v>
      </c>
      <c r="F256" s="261" t="s">
        <v>249</v>
      </c>
      <c r="G256" s="262"/>
      <c r="H256" s="262"/>
      <c r="I256" s="262"/>
      <c r="J256" s="171"/>
      <c r="K256" s="173">
        <v>1143.4949999999999</v>
      </c>
      <c r="L256" s="171"/>
      <c r="M256" s="171"/>
      <c r="N256" s="171"/>
      <c r="O256" s="171"/>
      <c r="P256" s="171"/>
      <c r="Q256" s="171"/>
      <c r="R256" s="174"/>
      <c r="T256" s="175"/>
      <c r="U256" s="171"/>
      <c r="V256" s="171"/>
      <c r="W256" s="171"/>
      <c r="X256" s="171"/>
      <c r="Y256" s="171"/>
      <c r="Z256" s="171"/>
      <c r="AA256" s="176"/>
      <c r="AT256" s="177" t="s">
        <v>158</v>
      </c>
      <c r="AU256" s="177" t="s">
        <v>103</v>
      </c>
      <c r="AV256" s="11" t="s">
        <v>156</v>
      </c>
      <c r="AW256" s="11" t="s">
        <v>39</v>
      </c>
      <c r="AX256" s="11" t="s">
        <v>24</v>
      </c>
      <c r="AY256" s="177" t="s">
        <v>151</v>
      </c>
    </row>
    <row r="257" spans="2:65" s="1" customFormat="1" ht="22.5" customHeight="1" x14ac:dyDescent="0.3">
      <c r="B257" s="126"/>
      <c r="C257" s="186" t="s">
        <v>417</v>
      </c>
      <c r="D257" s="186" t="s">
        <v>286</v>
      </c>
      <c r="E257" s="187" t="s">
        <v>418</v>
      </c>
      <c r="F257" s="265" t="s">
        <v>419</v>
      </c>
      <c r="G257" s="266"/>
      <c r="H257" s="266"/>
      <c r="I257" s="266"/>
      <c r="J257" s="188" t="s">
        <v>397</v>
      </c>
      <c r="K257" s="189">
        <v>8.6159999999999997</v>
      </c>
      <c r="L257" s="267">
        <v>0</v>
      </c>
      <c r="M257" s="266"/>
      <c r="N257" s="268">
        <f>ROUND(L257*K257,2)</f>
        <v>0</v>
      </c>
      <c r="O257" s="255"/>
      <c r="P257" s="255"/>
      <c r="Q257" s="255"/>
      <c r="R257" s="128"/>
      <c r="T257" s="159" t="s">
        <v>3</v>
      </c>
      <c r="U257" s="42" t="s">
        <v>49</v>
      </c>
      <c r="V257" s="34"/>
      <c r="W257" s="160">
        <f>V257*K257</f>
        <v>0</v>
      </c>
      <c r="X257" s="160">
        <v>1</v>
      </c>
      <c r="Y257" s="160">
        <f>X257*K257</f>
        <v>8.6159999999999997</v>
      </c>
      <c r="Z257" s="160">
        <v>0</v>
      </c>
      <c r="AA257" s="161">
        <f>Z257*K257</f>
        <v>0</v>
      </c>
      <c r="AR257" s="16" t="s">
        <v>175</v>
      </c>
      <c r="AT257" s="16" t="s">
        <v>286</v>
      </c>
      <c r="AU257" s="16" t="s">
        <v>103</v>
      </c>
      <c r="AY257" s="16" t="s">
        <v>151</v>
      </c>
      <c r="BE257" s="99">
        <f>IF(U257="základní",N257,0)</f>
        <v>0</v>
      </c>
      <c r="BF257" s="99">
        <f>IF(U257="snížená",N257,0)</f>
        <v>0</v>
      </c>
      <c r="BG257" s="99">
        <f>IF(U257="zákl. přenesená",N257,0)</f>
        <v>0</v>
      </c>
      <c r="BH257" s="99">
        <f>IF(U257="sníž. přenesená",N257,0)</f>
        <v>0</v>
      </c>
      <c r="BI257" s="99">
        <f>IF(U257="nulová",N257,0)</f>
        <v>0</v>
      </c>
      <c r="BJ257" s="16" t="s">
        <v>24</v>
      </c>
      <c r="BK257" s="99">
        <f>ROUND(L257*K257,2)</f>
        <v>0</v>
      </c>
      <c r="BL257" s="16" t="s">
        <v>156</v>
      </c>
      <c r="BM257" s="16" t="s">
        <v>420</v>
      </c>
    </row>
    <row r="258" spans="2:65" s="10" customFormat="1" ht="22.5" customHeight="1" x14ac:dyDescent="0.3">
      <c r="B258" s="162"/>
      <c r="C258" s="163"/>
      <c r="D258" s="163"/>
      <c r="E258" s="164" t="s">
        <v>3</v>
      </c>
      <c r="F258" s="258" t="s">
        <v>421</v>
      </c>
      <c r="G258" s="259"/>
      <c r="H258" s="259"/>
      <c r="I258" s="259"/>
      <c r="J258" s="163"/>
      <c r="K258" s="165">
        <v>3.8860000000000001</v>
      </c>
      <c r="L258" s="163"/>
      <c r="M258" s="163"/>
      <c r="N258" s="163"/>
      <c r="O258" s="163"/>
      <c r="P258" s="163"/>
      <c r="Q258" s="163"/>
      <c r="R258" s="166"/>
      <c r="T258" s="167"/>
      <c r="U258" s="163"/>
      <c r="V258" s="163"/>
      <c r="W258" s="163"/>
      <c r="X258" s="163"/>
      <c r="Y258" s="163"/>
      <c r="Z258" s="163"/>
      <c r="AA258" s="168"/>
      <c r="AT258" s="169" t="s">
        <v>158</v>
      </c>
      <c r="AU258" s="169" t="s">
        <v>103</v>
      </c>
      <c r="AV258" s="10" t="s">
        <v>103</v>
      </c>
      <c r="AW258" s="10" t="s">
        <v>39</v>
      </c>
      <c r="AX258" s="10" t="s">
        <v>84</v>
      </c>
      <c r="AY258" s="169" t="s">
        <v>151</v>
      </c>
    </row>
    <row r="259" spans="2:65" s="10" customFormat="1" ht="22.5" customHeight="1" x14ac:dyDescent="0.3">
      <c r="B259" s="162"/>
      <c r="C259" s="163"/>
      <c r="D259" s="163"/>
      <c r="E259" s="164" t="s">
        <v>3</v>
      </c>
      <c r="F259" s="260" t="s">
        <v>422</v>
      </c>
      <c r="G259" s="259"/>
      <c r="H259" s="259"/>
      <c r="I259" s="259"/>
      <c r="J259" s="163"/>
      <c r="K259" s="165">
        <v>3.4540000000000002</v>
      </c>
      <c r="L259" s="163"/>
      <c r="M259" s="163"/>
      <c r="N259" s="163"/>
      <c r="O259" s="163"/>
      <c r="P259" s="163"/>
      <c r="Q259" s="163"/>
      <c r="R259" s="166"/>
      <c r="T259" s="167"/>
      <c r="U259" s="163"/>
      <c r="V259" s="163"/>
      <c r="W259" s="163"/>
      <c r="X259" s="163"/>
      <c r="Y259" s="163"/>
      <c r="Z259" s="163"/>
      <c r="AA259" s="168"/>
      <c r="AT259" s="169" t="s">
        <v>158</v>
      </c>
      <c r="AU259" s="169" t="s">
        <v>103</v>
      </c>
      <c r="AV259" s="10" t="s">
        <v>103</v>
      </c>
      <c r="AW259" s="10" t="s">
        <v>39</v>
      </c>
      <c r="AX259" s="10" t="s">
        <v>84</v>
      </c>
      <c r="AY259" s="169" t="s">
        <v>151</v>
      </c>
    </row>
    <row r="260" spans="2:65" s="10" customFormat="1" ht="31.5" customHeight="1" x14ac:dyDescent="0.3">
      <c r="B260" s="162"/>
      <c r="C260" s="163"/>
      <c r="D260" s="163"/>
      <c r="E260" s="164" t="s">
        <v>3</v>
      </c>
      <c r="F260" s="260" t="s">
        <v>423</v>
      </c>
      <c r="G260" s="259"/>
      <c r="H260" s="259"/>
      <c r="I260" s="259"/>
      <c r="J260" s="163"/>
      <c r="K260" s="165">
        <v>0.88300000000000001</v>
      </c>
      <c r="L260" s="163"/>
      <c r="M260" s="163"/>
      <c r="N260" s="163"/>
      <c r="O260" s="163"/>
      <c r="P260" s="163"/>
      <c r="Q260" s="163"/>
      <c r="R260" s="166"/>
      <c r="T260" s="167"/>
      <c r="U260" s="163"/>
      <c r="V260" s="163"/>
      <c r="W260" s="163"/>
      <c r="X260" s="163"/>
      <c r="Y260" s="163"/>
      <c r="Z260" s="163"/>
      <c r="AA260" s="168"/>
      <c r="AT260" s="169" t="s">
        <v>158</v>
      </c>
      <c r="AU260" s="169" t="s">
        <v>103</v>
      </c>
      <c r="AV260" s="10" t="s">
        <v>103</v>
      </c>
      <c r="AW260" s="10" t="s">
        <v>39</v>
      </c>
      <c r="AX260" s="10" t="s">
        <v>84</v>
      </c>
      <c r="AY260" s="169" t="s">
        <v>151</v>
      </c>
    </row>
    <row r="261" spans="2:65" s="10" customFormat="1" ht="31.5" customHeight="1" x14ac:dyDescent="0.3">
      <c r="B261" s="162"/>
      <c r="C261" s="163"/>
      <c r="D261" s="163"/>
      <c r="E261" s="164" t="s">
        <v>3</v>
      </c>
      <c r="F261" s="260" t="s">
        <v>424</v>
      </c>
      <c r="G261" s="259"/>
      <c r="H261" s="259"/>
      <c r="I261" s="259"/>
      <c r="J261" s="163"/>
      <c r="K261" s="165">
        <v>0.39300000000000002</v>
      </c>
      <c r="L261" s="163"/>
      <c r="M261" s="163"/>
      <c r="N261" s="163"/>
      <c r="O261" s="163"/>
      <c r="P261" s="163"/>
      <c r="Q261" s="163"/>
      <c r="R261" s="166"/>
      <c r="T261" s="167"/>
      <c r="U261" s="163"/>
      <c r="V261" s="163"/>
      <c r="W261" s="163"/>
      <c r="X261" s="163"/>
      <c r="Y261" s="163"/>
      <c r="Z261" s="163"/>
      <c r="AA261" s="168"/>
      <c r="AT261" s="169" t="s">
        <v>158</v>
      </c>
      <c r="AU261" s="169" t="s">
        <v>103</v>
      </c>
      <c r="AV261" s="10" t="s">
        <v>103</v>
      </c>
      <c r="AW261" s="10" t="s">
        <v>39</v>
      </c>
      <c r="AX261" s="10" t="s">
        <v>84</v>
      </c>
      <c r="AY261" s="169" t="s">
        <v>151</v>
      </c>
    </row>
    <row r="262" spans="2:65" s="11" customFormat="1" ht="22.5" customHeight="1" x14ac:dyDescent="0.3">
      <c r="B262" s="170"/>
      <c r="C262" s="171"/>
      <c r="D262" s="171"/>
      <c r="E262" s="172" t="s">
        <v>3</v>
      </c>
      <c r="F262" s="261" t="s">
        <v>249</v>
      </c>
      <c r="G262" s="262"/>
      <c r="H262" s="262"/>
      <c r="I262" s="262"/>
      <c r="J262" s="171"/>
      <c r="K262" s="173">
        <v>8.6159999999999997</v>
      </c>
      <c r="L262" s="171"/>
      <c r="M262" s="171"/>
      <c r="N262" s="171"/>
      <c r="O262" s="171"/>
      <c r="P262" s="171"/>
      <c r="Q262" s="171"/>
      <c r="R262" s="174"/>
      <c r="T262" s="175"/>
      <c r="U262" s="171"/>
      <c r="V262" s="171"/>
      <c r="W262" s="171"/>
      <c r="X262" s="171"/>
      <c r="Y262" s="171"/>
      <c r="Z262" s="171"/>
      <c r="AA262" s="176"/>
      <c r="AT262" s="177" t="s">
        <v>158</v>
      </c>
      <c r="AU262" s="177" t="s">
        <v>103</v>
      </c>
      <c r="AV262" s="11" t="s">
        <v>156</v>
      </c>
      <c r="AW262" s="11" t="s">
        <v>39</v>
      </c>
      <c r="AX262" s="11" t="s">
        <v>24</v>
      </c>
      <c r="AY262" s="177" t="s">
        <v>151</v>
      </c>
    </row>
    <row r="263" spans="2:65" s="1" customFormat="1" ht="31.5" customHeight="1" x14ac:dyDescent="0.3">
      <c r="B263" s="126"/>
      <c r="C263" s="155" t="s">
        <v>425</v>
      </c>
      <c r="D263" s="155" t="s">
        <v>152</v>
      </c>
      <c r="E263" s="156" t="s">
        <v>426</v>
      </c>
      <c r="F263" s="254" t="s">
        <v>427</v>
      </c>
      <c r="G263" s="255"/>
      <c r="H263" s="255"/>
      <c r="I263" s="255"/>
      <c r="J263" s="157" t="s">
        <v>101</v>
      </c>
      <c r="K263" s="158">
        <v>1187.826</v>
      </c>
      <c r="L263" s="256">
        <v>0</v>
      </c>
      <c r="M263" s="255"/>
      <c r="N263" s="257">
        <f>ROUND(L263*K263,2)</f>
        <v>0</v>
      </c>
      <c r="O263" s="255"/>
      <c r="P263" s="255"/>
      <c r="Q263" s="255"/>
      <c r="R263" s="128"/>
      <c r="T263" s="159" t="s">
        <v>3</v>
      </c>
      <c r="U263" s="42" t="s">
        <v>49</v>
      </c>
      <c r="V263" s="34"/>
      <c r="W263" s="160">
        <f>V263*K263</f>
        <v>0</v>
      </c>
      <c r="X263" s="160">
        <v>0</v>
      </c>
      <c r="Y263" s="160">
        <f>X263*K263</f>
        <v>0</v>
      </c>
      <c r="Z263" s="160">
        <v>0</v>
      </c>
      <c r="AA263" s="161">
        <f>Z263*K263</f>
        <v>0</v>
      </c>
      <c r="AR263" s="16" t="s">
        <v>156</v>
      </c>
      <c r="AT263" s="16" t="s">
        <v>152</v>
      </c>
      <c r="AU263" s="16" t="s">
        <v>103</v>
      </c>
      <c r="AY263" s="16" t="s">
        <v>151</v>
      </c>
      <c r="BE263" s="99">
        <f>IF(U263="základní",N263,0)</f>
        <v>0</v>
      </c>
      <c r="BF263" s="99">
        <f>IF(U263="snížená",N263,0)</f>
        <v>0</v>
      </c>
      <c r="BG263" s="99">
        <f>IF(U263="zákl. přenesená",N263,0)</f>
        <v>0</v>
      </c>
      <c r="BH263" s="99">
        <f>IF(U263="sníž. přenesená",N263,0)</f>
        <v>0</v>
      </c>
      <c r="BI263" s="99">
        <f>IF(U263="nulová",N263,0)</f>
        <v>0</v>
      </c>
      <c r="BJ263" s="16" t="s">
        <v>24</v>
      </c>
      <c r="BK263" s="99">
        <f>ROUND(L263*K263,2)</f>
        <v>0</v>
      </c>
      <c r="BL263" s="16" t="s">
        <v>156</v>
      </c>
      <c r="BM263" s="16" t="s">
        <v>428</v>
      </c>
    </row>
    <row r="264" spans="2:65" s="10" customFormat="1" ht="22.5" customHeight="1" x14ac:dyDescent="0.3">
      <c r="B264" s="162"/>
      <c r="C264" s="163"/>
      <c r="D264" s="163"/>
      <c r="E264" s="164" t="s">
        <v>3</v>
      </c>
      <c r="F264" s="258" t="s">
        <v>429</v>
      </c>
      <c r="G264" s="259"/>
      <c r="H264" s="259"/>
      <c r="I264" s="259"/>
      <c r="J264" s="163"/>
      <c r="K264" s="165">
        <v>1187.826</v>
      </c>
      <c r="L264" s="163"/>
      <c r="M264" s="163"/>
      <c r="N264" s="163"/>
      <c r="O264" s="163"/>
      <c r="P264" s="163"/>
      <c r="Q264" s="163"/>
      <c r="R264" s="166"/>
      <c r="T264" s="167"/>
      <c r="U264" s="163"/>
      <c r="V264" s="163"/>
      <c r="W264" s="163"/>
      <c r="X264" s="163"/>
      <c r="Y264" s="163"/>
      <c r="Z264" s="163"/>
      <c r="AA264" s="168"/>
      <c r="AT264" s="169" t="s">
        <v>158</v>
      </c>
      <c r="AU264" s="169" t="s">
        <v>103</v>
      </c>
      <c r="AV264" s="10" t="s">
        <v>103</v>
      </c>
      <c r="AW264" s="10" t="s">
        <v>39</v>
      </c>
      <c r="AX264" s="10" t="s">
        <v>24</v>
      </c>
      <c r="AY264" s="169" t="s">
        <v>151</v>
      </c>
    </row>
    <row r="265" spans="2:65" s="12" customFormat="1" ht="22.5" customHeight="1" x14ac:dyDescent="0.3">
      <c r="B265" s="178"/>
      <c r="C265" s="179"/>
      <c r="D265" s="179"/>
      <c r="E265" s="180" t="s">
        <v>3</v>
      </c>
      <c r="F265" s="269" t="s">
        <v>430</v>
      </c>
      <c r="G265" s="264"/>
      <c r="H265" s="264"/>
      <c r="I265" s="264"/>
      <c r="J265" s="179"/>
      <c r="K265" s="181" t="s">
        <v>3</v>
      </c>
      <c r="L265" s="179"/>
      <c r="M265" s="179"/>
      <c r="N265" s="179"/>
      <c r="O265" s="179"/>
      <c r="P265" s="179"/>
      <c r="Q265" s="179"/>
      <c r="R265" s="182"/>
      <c r="T265" s="183"/>
      <c r="U265" s="179"/>
      <c r="V265" s="179"/>
      <c r="W265" s="179"/>
      <c r="X265" s="179"/>
      <c r="Y265" s="179"/>
      <c r="Z265" s="179"/>
      <c r="AA265" s="184"/>
      <c r="AT265" s="185" t="s">
        <v>158</v>
      </c>
      <c r="AU265" s="185" t="s">
        <v>103</v>
      </c>
      <c r="AV265" s="12" t="s">
        <v>24</v>
      </c>
      <c r="AW265" s="12" t="s">
        <v>39</v>
      </c>
      <c r="AX265" s="12" t="s">
        <v>84</v>
      </c>
      <c r="AY265" s="185" t="s">
        <v>151</v>
      </c>
    </row>
    <row r="266" spans="2:65" s="1" customFormat="1" ht="22.5" customHeight="1" x14ac:dyDescent="0.3">
      <c r="B266" s="126"/>
      <c r="C266" s="186" t="s">
        <v>431</v>
      </c>
      <c r="D266" s="186" t="s">
        <v>286</v>
      </c>
      <c r="E266" s="187" t="s">
        <v>432</v>
      </c>
      <c r="F266" s="265" t="s">
        <v>433</v>
      </c>
      <c r="G266" s="266"/>
      <c r="H266" s="266"/>
      <c r="I266" s="266"/>
      <c r="J266" s="188" t="s">
        <v>397</v>
      </c>
      <c r="K266" s="189">
        <v>2138.087</v>
      </c>
      <c r="L266" s="267">
        <v>0</v>
      </c>
      <c r="M266" s="266"/>
      <c r="N266" s="268">
        <f>ROUND(L266*K266,2)</f>
        <v>0</v>
      </c>
      <c r="O266" s="255"/>
      <c r="P266" s="255"/>
      <c r="Q266" s="255"/>
      <c r="R266" s="128"/>
      <c r="T266" s="159" t="s">
        <v>3</v>
      </c>
      <c r="U266" s="42" t="s">
        <v>49</v>
      </c>
      <c r="V266" s="34"/>
      <c r="W266" s="160">
        <f>V266*K266</f>
        <v>0</v>
      </c>
      <c r="X266" s="160">
        <v>1</v>
      </c>
      <c r="Y266" s="160">
        <f>X266*K266</f>
        <v>2138.087</v>
      </c>
      <c r="Z266" s="160">
        <v>0</v>
      </c>
      <c r="AA266" s="161">
        <f>Z266*K266</f>
        <v>0</v>
      </c>
      <c r="AR266" s="16" t="s">
        <v>175</v>
      </c>
      <c r="AT266" s="16" t="s">
        <v>286</v>
      </c>
      <c r="AU266" s="16" t="s">
        <v>103</v>
      </c>
      <c r="AY266" s="16" t="s">
        <v>151</v>
      </c>
      <c r="BE266" s="99">
        <f>IF(U266="základní",N266,0)</f>
        <v>0</v>
      </c>
      <c r="BF266" s="99">
        <f>IF(U266="snížená",N266,0)</f>
        <v>0</v>
      </c>
      <c r="BG266" s="99">
        <f>IF(U266="zákl. přenesená",N266,0)</f>
        <v>0</v>
      </c>
      <c r="BH266" s="99">
        <f>IF(U266="sníž. přenesená",N266,0)</f>
        <v>0</v>
      </c>
      <c r="BI266" s="99">
        <f>IF(U266="nulová",N266,0)</f>
        <v>0</v>
      </c>
      <c r="BJ266" s="16" t="s">
        <v>24</v>
      </c>
      <c r="BK266" s="99">
        <f>ROUND(L266*K266,2)</f>
        <v>0</v>
      </c>
      <c r="BL266" s="16" t="s">
        <v>156</v>
      </c>
      <c r="BM266" s="16" t="s">
        <v>434</v>
      </c>
    </row>
    <row r="267" spans="2:65" s="10" customFormat="1" ht="22.5" customHeight="1" x14ac:dyDescent="0.3">
      <c r="B267" s="162"/>
      <c r="C267" s="163"/>
      <c r="D267" s="163"/>
      <c r="E267" s="164" t="s">
        <v>3</v>
      </c>
      <c r="F267" s="258" t="s">
        <v>435</v>
      </c>
      <c r="G267" s="259"/>
      <c r="H267" s="259"/>
      <c r="I267" s="259"/>
      <c r="J267" s="163"/>
      <c r="K267" s="165">
        <v>2138.087</v>
      </c>
      <c r="L267" s="163"/>
      <c r="M267" s="163"/>
      <c r="N267" s="163"/>
      <c r="O267" s="163"/>
      <c r="P267" s="163"/>
      <c r="Q267" s="163"/>
      <c r="R267" s="166"/>
      <c r="T267" s="167"/>
      <c r="U267" s="163"/>
      <c r="V267" s="163"/>
      <c r="W267" s="163"/>
      <c r="X267" s="163"/>
      <c r="Y267" s="163"/>
      <c r="Z267" s="163"/>
      <c r="AA267" s="168"/>
      <c r="AT267" s="169" t="s">
        <v>158</v>
      </c>
      <c r="AU267" s="169" t="s">
        <v>103</v>
      </c>
      <c r="AV267" s="10" t="s">
        <v>103</v>
      </c>
      <c r="AW267" s="10" t="s">
        <v>39</v>
      </c>
      <c r="AX267" s="10" t="s">
        <v>24</v>
      </c>
      <c r="AY267" s="169" t="s">
        <v>151</v>
      </c>
    </row>
    <row r="268" spans="2:65" s="1" customFormat="1" ht="31.5" customHeight="1" x14ac:dyDescent="0.3">
      <c r="B268" s="126"/>
      <c r="C268" s="155" t="s">
        <v>436</v>
      </c>
      <c r="D268" s="155" t="s">
        <v>152</v>
      </c>
      <c r="E268" s="156" t="s">
        <v>437</v>
      </c>
      <c r="F268" s="254" t="s">
        <v>438</v>
      </c>
      <c r="G268" s="255"/>
      <c r="H268" s="255"/>
      <c r="I268" s="255"/>
      <c r="J268" s="157" t="s">
        <v>155</v>
      </c>
      <c r="K268" s="158">
        <v>13.5</v>
      </c>
      <c r="L268" s="256">
        <v>0</v>
      </c>
      <c r="M268" s="255"/>
      <c r="N268" s="257">
        <f>ROUND(L268*K268,2)</f>
        <v>0</v>
      </c>
      <c r="O268" s="255"/>
      <c r="P268" s="255"/>
      <c r="Q268" s="255"/>
      <c r="R268" s="128"/>
      <c r="T268" s="159" t="s">
        <v>3</v>
      </c>
      <c r="U268" s="42" t="s">
        <v>49</v>
      </c>
      <c r="V268" s="34"/>
      <c r="W268" s="160">
        <f>V268*K268</f>
        <v>0</v>
      </c>
      <c r="X268" s="160">
        <v>0</v>
      </c>
      <c r="Y268" s="160">
        <f>X268*K268</f>
        <v>0</v>
      </c>
      <c r="Z268" s="160">
        <v>0</v>
      </c>
      <c r="AA268" s="161">
        <f>Z268*K268</f>
        <v>0</v>
      </c>
      <c r="AR268" s="16" t="s">
        <v>156</v>
      </c>
      <c r="AT268" s="16" t="s">
        <v>152</v>
      </c>
      <c r="AU268" s="16" t="s">
        <v>103</v>
      </c>
      <c r="AY268" s="16" t="s">
        <v>151</v>
      </c>
      <c r="BE268" s="99">
        <f>IF(U268="základní",N268,0)</f>
        <v>0</v>
      </c>
      <c r="BF268" s="99">
        <f>IF(U268="snížená",N268,0)</f>
        <v>0</v>
      </c>
      <c r="BG268" s="99">
        <f>IF(U268="zákl. přenesená",N268,0)</f>
        <v>0</v>
      </c>
      <c r="BH268" s="99">
        <f>IF(U268="sníž. přenesená",N268,0)</f>
        <v>0</v>
      </c>
      <c r="BI268" s="99">
        <f>IF(U268="nulová",N268,0)</f>
        <v>0</v>
      </c>
      <c r="BJ268" s="16" t="s">
        <v>24</v>
      </c>
      <c r="BK268" s="99">
        <f>ROUND(L268*K268,2)</f>
        <v>0</v>
      </c>
      <c r="BL268" s="16" t="s">
        <v>156</v>
      </c>
      <c r="BM268" s="16" t="s">
        <v>439</v>
      </c>
    </row>
    <row r="269" spans="2:65" s="10" customFormat="1" ht="31.5" customHeight="1" x14ac:dyDescent="0.3">
      <c r="B269" s="162"/>
      <c r="C269" s="163"/>
      <c r="D269" s="163"/>
      <c r="E269" s="164" t="s">
        <v>3</v>
      </c>
      <c r="F269" s="258" t="s">
        <v>335</v>
      </c>
      <c r="G269" s="259"/>
      <c r="H269" s="259"/>
      <c r="I269" s="259"/>
      <c r="J269" s="163"/>
      <c r="K269" s="165">
        <v>13.5</v>
      </c>
      <c r="L269" s="163"/>
      <c r="M269" s="163"/>
      <c r="N269" s="163"/>
      <c r="O269" s="163"/>
      <c r="P269" s="163"/>
      <c r="Q269" s="163"/>
      <c r="R269" s="166"/>
      <c r="T269" s="167"/>
      <c r="U269" s="163"/>
      <c r="V269" s="163"/>
      <c r="W269" s="163"/>
      <c r="X269" s="163"/>
      <c r="Y269" s="163"/>
      <c r="Z269" s="163"/>
      <c r="AA269" s="168"/>
      <c r="AT269" s="169" t="s">
        <v>158</v>
      </c>
      <c r="AU269" s="169" t="s">
        <v>103</v>
      </c>
      <c r="AV269" s="10" t="s">
        <v>103</v>
      </c>
      <c r="AW269" s="10" t="s">
        <v>39</v>
      </c>
      <c r="AX269" s="10" t="s">
        <v>84</v>
      </c>
      <c r="AY269" s="169" t="s">
        <v>151</v>
      </c>
    </row>
    <row r="270" spans="2:65" s="11" customFormat="1" ht="22.5" customHeight="1" x14ac:dyDescent="0.3">
      <c r="B270" s="170"/>
      <c r="C270" s="171"/>
      <c r="D270" s="171"/>
      <c r="E270" s="172" t="s">
        <v>3</v>
      </c>
      <c r="F270" s="261" t="s">
        <v>249</v>
      </c>
      <c r="G270" s="262"/>
      <c r="H270" s="262"/>
      <c r="I270" s="262"/>
      <c r="J270" s="171"/>
      <c r="K270" s="173">
        <v>13.5</v>
      </c>
      <c r="L270" s="171"/>
      <c r="M270" s="171"/>
      <c r="N270" s="171"/>
      <c r="O270" s="171"/>
      <c r="P270" s="171"/>
      <c r="Q270" s="171"/>
      <c r="R270" s="174"/>
      <c r="T270" s="175"/>
      <c r="U270" s="171"/>
      <c r="V270" s="171"/>
      <c r="W270" s="171"/>
      <c r="X270" s="171"/>
      <c r="Y270" s="171"/>
      <c r="Z270" s="171"/>
      <c r="AA270" s="176"/>
      <c r="AT270" s="177" t="s">
        <v>158</v>
      </c>
      <c r="AU270" s="177" t="s">
        <v>103</v>
      </c>
      <c r="AV270" s="11" t="s">
        <v>156</v>
      </c>
      <c r="AW270" s="11" t="s">
        <v>39</v>
      </c>
      <c r="AX270" s="11" t="s">
        <v>24</v>
      </c>
      <c r="AY270" s="177" t="s">
        <v>151</v>
      </c>
    </row>
    <row r="271" spans="2:65" s="1" customFormat="1" ht="22.5" customHeight="1" x14ac:dyDescent="0.3">
      <c r="B271" s="126"/>
      <c r="C271" s="186" t="s">
        <v>440</v>
      </c>
      <c r="D271" s="186" t="s">
        <v>286</v>
      </c>
      <c r="E271" s="187" t="s">
        <v>441</v>
      </c>
      <c r="F271" s="265" t="s">
        <v>442</v>
      </c>
      <c r="G271" s="266"/>
      <c r="H271" s="266"/>
      <c r="I271" s="266"/>
      <c r="J271" s="188" t="s">
        <v>443</v>
      </c>
      <c r="K271" s="189">
        <v>0.20300000000000001</v>
      </c>
      <c r="L271" s="267">
        <v>0</v>
      </c>
      <c r="M271" s="266"/>
      <c r="N271" s="268">
        <f>ROUND(L271*K271,2)</f>
        <v>0</v>
      </c>
      <c r="O271" s="255"/>
      <c r="P271" s="255"/>
      <c r="Q271" s="255"/>
      <c r="R271" s="128"/>
      <c r="T271" s="159" t="s">
        <v>3</v>
      </c>
      <c r="U271" s="42" t="s">
        <v>49</v>
      </c>
      <c r="V271" s="34"/>
      <c r="W271" s="160">
        <f>V271*K271</f>
        <v>0</v>
      </c>
      <c r="X271" s="160">
        <v>1E-3</v>
      </c>
      <c r="Y271" s="160">
        <f>X271*K271</f>
        <v>2.0300000000000003E-4</v>
      </c>
      <c r="Z271" s="160">
        <v>0</v>
      </c>
      <c r="AA271" s="161">
        <f>Z271*K271</f>
        <v>0</v>
      </c>
      <c r="AR271" s="16" t="s">
        <v>175</v>
      </c>
      <c r="AT271" s="16" t="s">
        <v>286</v>
      </c>
      <c r="AU271" s="16" t="s">
        <v>103</v>
      </c>
      <c r="AY271" s="16" t="s">
        <v>151</v>
      </c>
      <c r="BE271" s="99">
        <f>IF(U271="základní",N271,0)</f>
        <v>0</v>
      </c>
      <c r="BF271" s="99">
        <f>IF(U271="snížená",N271,0)</f>
        <v>0</v>
      </c>
      <c r="BG271" s="99">
        <f>IF(U271="zákl. přenesená",N271,0)</f>
        <v>0</v>
      </c>
      <c r="BH271" s="99">
        <f>IF(U271="sníž. přenesená",N271,0)</f>
        <v>0</v>
      </c>
      <c r="BI271" s="99">
        <f>IF(U271="nulová",N271,0)</f>
        <v>0</v>
      </c>
      <c r="BJ271" s="16" t="s">
        <v>24</v>
      </c>
      <c r="BK271" s="99">
        <f>ROUND(L271*K271,2)</f>
        <v>0</v>
      </c>
      <c r="BL271" s="16" t="s">
        <v>156</v>
      </c>
      <c r="BM271" s="16" t="s">
        <v>444</v>
      </c>
    </row>
    <row r="272" spans="2:65" s="1" customFormat="1" ht="31.5" customHeight="1" x14ac:dyDescent="0.3">
      <c r="B272" s="126"/>
      <c r="C272" s="155" t="s">
        <v>445</v>
      </c>
      <c r="D272" s="155" t="s">
        <v>152</v>
      </c>
      <c r="E272" s="156" t="s">
        <v>446</v>
      </c>
      <c r="F272" s="254" t="s">
        <v>447</v>
      </c>
      <c r="G272" s="255"/>
      <c r="H272" s="255"/>
      <c r="I272" s="255"/>
      <c r="J272" s="157" t="s">
        <v>155</v>
      </c>
      <c r="K272" s="158">
        <v>12.24</v>
      </c>
      <c r="L272" s="256">
        <v>0</v>
      </c>
      <c r="M272" s="255"/>
      <c r="N272" s="257">
        <f>ROUND(L272*K272,2)</f>
        <v>0</v>
      </c>
      <c r="O272" s="255"/>
      <c r="P272" s="255"/>
      <c r="Q272" s="255"/>
      <c r="R272" s="128"/>
      <c r="T272" s="159" t="s">
        <v>3</v>
      </c>
      <c r="U272" s="42" t="s">
        <v>49</v>
      </c>
      <c r="V272" s="34"/>
      <c r="W272" s="160">
        <f>V272*K272</f>
        <v>0</v>
      </c>
      <c r="X272" s="160">
        <v>0</v>
      </c>
      <c r="Y272" s="160">
        <f>X272*K272</f>
        <v>0</v>
      </c>
      <c r="Z272" s="160">
        <v>0</v>
      </c>
      <c r="AA272" s="161">
        <f>Z272*K272</f>
        <v>0</v>
      </c>
      <c r="AR272" s="16" t="s">
        <v>156</v>
      </c>
      <c r="AT272" s="16" t="s">
        <v>152</v>
      </c>
      <c r="AU272" s="16" t="s">
        <v>103</v>
      </c>
      <c r="AY272" s="16" t="s">
        <v>151</v>
      </c>
      <c r="BE272" s="99">
        <f>IF(U272="základní",N272,0)</f>
        <v>0</v>
      </c>
      <c r="BF272" s="99">
        <f>IF(U272="snížená",N272,0)</f>
        <v>0</v>
      </c>
      <c r="BG272" s="99">
        <f>IF(U272="zákl. přenesená",N272,0)</f>
        <v>0</v>
      </c>
      <c r="BH272" s="99">
        <f>IF(U272="sníž. přenesená",N272,0)</f>
        <v>0</v>
      </c>
      <c r="BI272" s="99">
        <f>IF(U272="nulová",N272,0)</f>
        <v>0</v>
      </c>
      <c r="BJ272" s="16" t="s">
        <v>24</v>
      </c>
      <c r="BK272" s="99">
        <f>ROUND(L272*K272,2)</f>
        <v>0</v>
      </c>
      <c r="BL272" s="16" t="s">
        <v>156</v>
      </c>
      <c r="BM272" s="16" t="s">
        <v>448</v>
      </c>
    </row>
    <row r="273" spans="2:65" s="10" customFormat="1" ht="31.5" customHeight="1" x14ac:dyDescent="0.3">
      <c r="B273" s="162"/>
      <c r="C273" s="163"/>
      <c r="D273" s="163"/>
      <c r="E273" s="164" t="s">
        <v>3</v>
      </c>
      <c r="F273" s="258" t="s">
        <v>330</v>
      </c>
      <c r="G273" s="259"/>
      <c r="H273" s="259"/>
      <c r="I273" s="259"/>
      <c r="J273" s="163"/>
      <c r="K273" s="165">
        <v>12.24</v>
      </c>
      <c r="L273" s="163"/>
      <c r="M273" s="163"/>
      <c r="N273" s="163"/>
      <c r="O273" s="163"/>
      <c r="P273" s="163"/>
      <c r="Q273" s="163"/>
      <c r="R273" s="166"/>
      <c r="T273" s="167"/>
      <c r="U273" s="163"/>
      <c r="V273" s="163"/>
      <c r="W273" s="163"/>
      <c r="X273" s="163"/>
      <c r="Y273" s="163"/>
      <c r="Z273" s="163"/>
      <c r="AA273" s="168"/>
      <c r="AT273" s="169" t="s">
        <v>158</v>
      </c>
      <c r="AU273" s="169" t="s">
        <v>103</v>
      </c>
      <c r="AV273" s="10" t="s">
        <v>103</v>
      </c>
      <c r="AW273" s="10" t="s">
        <v>39</v>
      </c>
      <c r="AX273" s="10" t="s">
        <v>84</v>
      </c>
      <c r="AY273" s="169" t="s">
        <v>151</v>
      </c>
    </row>
    <row r="274" spans="2:65" s="11" customFormat="1" ht="22.5" customHeight="1" x14ac:dyDescent="0.3">
      <c r="B274" s="170"/>
      <c r="C274" s="171"/>
      <c r="D274" s="171"/>
      <c r="E274" s="172" t="s">
        <v>3</v>
      </c>
      <c r="F274" s="261" t="s">
        <v>249</v>
      </c>
      <c r="G274" s="262"/>
      <c r="H274" s="262"/>
      <c r="I274" s="262"/>
      <c r="J274" s="171"/>
      <c r="K274" s="173">
        <v>12.24</v>
      </c>
      <c r="L274" s="171"/>
      <c r="M274" s="171"/>
      <c r="N274" s="171"/>
      <c r="O274" s="171"/>
      <c r="P274" s="171"/>
      <c r="Q274" s="171"/>
      <c r="R274" s="174"/>
      <c r="T274" s="175"/>
      <c r="U274" s="171"/>
      <c r="V274" s="171"/>
      <c r="W274" s="171"/>
      <c r="X274" s="171"/>
      <c r="Y274" s="171"/>
      <c r="Z274" s="171"/>
      <c r="AA274" s="176"/>
      <c r="AT274" s="177" t="s">
        <v>158</v>
      </c>
      <c r="AU274" s="177" t="s">
        <v>103</v>
      </c>
      <c r="AV274" s="11" t="s">
        <v>156</v>
      </c>
      <c r="AW274" s="11" t="s">
        <v>39</v>
      </c>
      <c r="AX274" s="11" t="s">
        <v>24</v>
      </c>
      <c r="AY274" s="177" t="s">
        <v>151</v>
      </c>
    </row>
    <row r="275" spans="2:65" s="1" customFormat="1" ht="22.5" customHeight="1" x14ac:dyDescent="0.3">
      <c r="B275" s="126"/>
      <c r="C275" s="186" t="s">
        <v>449</v>
      </c>
      <c r="D275" s="186" t="s">
        <v>286</v>
      </c>
      <c r="E275" s="187" t="s">
        <v>450</v>
      </c>
      <c r="F275" s="265" t="s">
        <v>451</v>
      </c>
      <c r="G275" s="266"/>
      <c r="H275" s="266"/>
      <c r="I275" s="266"/>
      <c r="J275" s="188" t="s">
        <v>443</v>
      </c>
      <c r="K275" s="189">
        <v>0.184</v>
      </c>
      <c r="L275" s="267">
        <v>0</v>
      </c>
      <c r="M275" s="266"/>
      <c r="N275" s="268">
        <f>ROUND(L275*K275,2)</f>
        <v>0</v>
      </c>
      <c r="O275" s="255"/>
      <c r="P275" s="255"/>
      <c r="Q275" s="255"/>
      <c r="R275" s="128"/>
      <c r="T275" s="159" t="s">
        <v>3</v>
      </c>
      <c r="U275" s="42" t="s">
        <v>49</v>
      </c>
      <c r="V275" s="34"/>
      <c r="W275" s="160">
        <f>V275*K275</f>
        <v>0</v>
      </c>
      <c r="X275" s="160">
        <v>1E-3</v>
      </c>
      <c r="Y275" s="160">
        <f>X275*K275</f>
        <v>1.84E-4</v>
      </c>
      <c r="Z275" s="160">
        <v>0</v>
      </c>
      <c r="AA275" s="161">
        <f>Z275*K275</f>
        <v>0</v>
      </c>
      <c r="AR275" s="16" t="s">
        <v>175</v>
      </c>
      <c r="AT275" s="16" t="s">
        <v>286</v>
      </c>
      <c r="AU275" s="16" t="s">
        <v>103</v>
      </c>
      <c r="AY275" s="16" t="s">
        <v>151</v>
      </c>
      <c r="BE275" s="99">
        <f>IF(U275="základní",N275,0)</f>
        <v>0</v>
      </c>
      <c r="BF275" s="99">
        <f>IF(U275="snížená",N275,0)</f>
        <v>0</v>
      </c>
      <c r="BG275" s="99">
        <f>IF(U275="zákl. přenesená",N275,0)</f>
        <v>0</v>
      </c>
      <c r="BH275" s="99">
        <f>IF(U275="sníž. přenesená",N275,0)</f>
        <v>0</v>
      </c>
      <c r="BI275" s="99">
        <f>IF(U275="nulová",N275,0)</f>
        <v>0</v>
      </c>
      <c r="BJ275" s="16" t="s">
        <v>24</v>
      </c>
      <c r="BK275" s="99">
        <f>ROUND(L275*K275,2)</f>
        <v>0</v>
      </c>
      <c r="BL275" s="16" t="s">
        <v>156</v>
      </c>
      <c r="BM275" s="16" t="s">
        <v>452</v>
      </c>
    </row>
    <row r="276" spans="2:65" s="1" customFormat="1" ht="31.5" customHeight="1" x14ac:dyDescent="0.3">
      <c r="B276" s="126"/>
      <c r="C276" s="155" t="s">
        <v>453</v>
      </c>
      <c r="D276" s="155" t="s">
        <v>152</v>
      </c>
      <c r="E276" s="156" t="s">
        <v>454</v>
      </c>
      <c r="F276" s="254" t="s">
        <v>455</v>
      </c>
      <c r="G276" s="255"/>
      <c r="H276" s="255"/>
      <c r="I276" s="255"/>
      <c r="J276" s="157" t="s">
        <v>155</v>
      </c>
      <c r="K276" s="158">
        <v>1211.933</v>
      </c>
      <c r="L276" s="256">
        <v>0</v>
      </c>
      <c r="M276" s="255"/>
      <c r="N276" s="257">
        <f>ROUND(L276*K276,2)</f>
        <v>0</v>
      </c>
      <c r="O276" s="255"/>
      <c r="P276" s="255"/>
      <c r="Q276" s="255"/>
      <c r="R276" s="128"/>
      <c r="T276" s="159" t="s">
        <v>3</v>
      </c>
      <c r="U276" s="42" t="s">
        <v>49</v>
      </c>
      <c r="V276" s="34"/>
      <c r="W276" s="160">
        <f>V276*K276</f>
        <v>0</v>
      </c>
      <c r="X276" s="160">
        <v>0</v>
      </c>
      <c r="Y276" s="160">
        <f>X276*K276</f>
        <v>0</v>
      </c>
      <c r="Z276" s="160">
        <v>0</v>
      </c>
      <c r="AA276" s="161">
        <f>Z276*K276</f>
        <v>0</v>
      </c>
      <c r="AR276" s="16" t="s">
        <v>156</v>
      </c>
      <c r="AT276" s="16" t="s">
        <v>152</v>
      </c>
      <c r="AU276" s="16" t="s">
        <v>103</v>
      </c>
      <c r="AY276" s="16" t="s">
        <v>151</v>
      </c>
      <c r="BE276" s="99">
        <f>IF(U276="základní",N276,0)</f>
        <v>0</v>
      </c>
      <c r="BF276" s="99">
        <f>IF(U276="snížená",N276,0)</f>
        <v>0</v>
      </c>
      <c r="BG276" s="99">
        <f>IF(U276="zákl. přenesená",N276,0)</f>
        <v>0</v>
      </c>
      <c r="BH276" s="99">
        <f>IF(U276="sníž. přenesená",N276,0)</f>
        <v>0</v>
      </c>
      <c r="BI276" s="99">
        <f>IF(U276="nulová",N276,0)</f>
        <v>0</v>
      </c>
      <c r="BJ276" s="16" t="s">
        <v>24</v>
      </c>
      <c r="BK276" s="99">
        <f>ROUND(L276*K276,2)</f>
        <v>0</v>
      </c>
      <c r="BL276" s="16" t="s">
        <v>156</v>
      </c>
      <c r="BM276" s="16" t="s">
        <v>456</v>
      </c>
    </row>
    <row r="277" spans="2:65" s="10" customFormat="1" ht="22.5" customHeight="1" x14ac:dyDescent="0.3">
      <c r="B277" s="162"/>
      <c r="C277" s="163"/>
      <c r="D277" s="163"/>
      <c r="E277" s="164" t="s">
        <v>3</v>
      </c>
      <c r="F277" s="258" t="s">
        <v>457</v>
      </c>
      <c r="G277" s="259"/>
      <c r="H277" s="259"/>
      <c r="I277" s="259"/>
      <c r="J277" s="163"/>
      <c r="K277" s="165">
        <v>1211.933</v>
      </c>
      <c r="L277" s="163"/>
      <c r="M277" s="163"/>
      <c r="N277" s="163"/>
      <c r="O277" s="163"/>
      <c r="P277" s="163"/>
      <c r="Q277" s="163"/>
      <c r="R277" s="166"/>
      <c r="T277" s="167"/>
      <c r="U277" s="163"/>
      <c r="V277" s="163"/>
      <c r="W277" s="163"/>
      <c r="X277" s="163"/>
      <c r="Y277" s="163"/>
      <c r="Z277" s="163"/>
      <c r="AA277" s="168"/>
      <c r="AT277" s="169" t="s">
        <v>158</v>
      </c>
      <c r="AU277" s="169" t="s">
        <v>103</v>
      </c>
      <c r="AV277" s="10" t="s">
        <v>103</v>
      </c>
      <c r="AW277" s="10" t="s">
        <v>39</v>
      </c>
      <c r="AX277" s="10" t="s">
        <v>24</v>
      </c>
      <c r="AY277" s="169" t="s">
        <v>151</v>
      </c>
    </row>
    <row r="278" spans="2:65" s="1" customFormat="1" ht="31.5" customHeight="1" x14ac:dyDescent="0.3">
      <c r="B278" s="126"/>
      <c r="C278" s="155" t="s">
        <v>458</v>
      </c>
      <c r="D278" s="155" t="s">
        <v>152</v>
      </c>
      <c r="E278" s="156" t="s">
        <v>459</v>
      </c>
      <c r="F278" s="254" t="s">
        <v>460</v>
      </c>
      <c r="G278" s="255"/>
      <c r="H278" s="255"/>
      <c r="I278" s="255"/>
      <c r="J278" s="157" t="s">
        <v>165</v>
      </c>
      <c r="K278" s="158">
        <v>22</v>
      </c>
      <c r="L278" s="256">
        <v>0</v>
      </c>
      <c r="M278" s="255"/>
      <c r="N278" s="257">
        <f>ROUND(L278*K278,2)</f>
        <v>0</v>
      </c>
      <c r="O278" s="255"/>
      <c r="P278" s="255"/>
      <c r="Q278" s="255"/>
      <c r="R278" s="128"/>
      <c r="T278" s="159" t="s">
        <v>3</v>
      </c>
      <c r="U278" s="42" t="s">
        <v>49</v>
      </c>
      <c r="V278" s="34"/>
      <c r="W278" s="160">
        <f>V278*K278</f>
        <v>0</v>
      </c>
      <c r="X278" s="160">
        <v>6.2E-4</v>
      </c>
      <c r="Y278" s="160">
        <f>X278*K278</f>
        <v>1.3639999999999999E-2</v>
      </c>
      <c r="Z278" s="160">
        <v>0</v>
      </c>
      <c r="AA278" s="161">
        <f>Z278*K278</f>
        <v>0</v>
      </c>
      <c r="AR278" s="16" t="s">
        <v>156</v>
      </c>
      <c r="AT278" s="16" t="s">
        <v>152</v>
      </c>
      <c r="AU278" s="16" t="s">
        <v>103</v>
      </c>
      <c r="AY278" s="16" t="s">
        <v>151</v>
      </c>
      <c r="BE278" s="99">
        <f>IF(U278="základní",N278,0)</f>
        <v>0</v>
      </c>
      <c r="BF278" s="99">
        <f>IF(U278="snížená",N278,0)</f>
        <v>0</v>
      </c>
      <c r="BG278" s="99">
        <f>IF(U278="zákl. přenesená",N278,0)</f>
        <v>0</v>
      </c>
      <c r="BH278" s="99">
        <f>IF(U278="sníž. přenesená",N278,0)</f>
        <v>0</v>
      </c>
      <c r="BI278" s="99">
        <f>IF(U278="nulová",N278,0)</f>
        <v>0</v>
      </c>
      <c r="BJ278" s="16" t="s">
        <v>24</v>
      </c>
      <c r="BK278" s="99">
        <f>ROUND(L278*K278,2)</f>
        <v>0</v>
      </c>
      <c r="BL278" s="16" t="s">
        <v>156</v>
      </c>
      <c r="BM278" s="16" t="s">
        <v>461</v>
      </c>
    </row>
    <row r="279" spans="2:65" s="1" customFormat="1" ht="31.5" customHeight="1" x14ac:dyDescent="0.3">
      <c r="B279" s="126"/>
      <c r="C279" s="186" t="s">
        <v>462</v>
      </c>
      <c r="D279" s="186" t="s">
        <v>286</v>
      </c>
      <c r="E279" s="187" t="s">
        <v>103</v>
      </c>
      <c r="F279" s="265" t="s">
        <v>463</v>
      </c>
      <c r="G279" s="266"/>
      <c r="H279" s="266"/>
      <c r="I279" s="266"/>
      <c r="J279" s="188" t="s">
        <v>165</v>
      </c>
      <c r="K279" s="189">
        <v>132</v>
      </c>
      <c r="L279" s="267">
        <v>0</v>
      </c>
      <c r="M279" s="266"/>
      <c r="N279" s="268">
        <f>ROUND(L279*K279,2)</f>
        <v>0</v>
      </c>
      <c r="O279" s="255"/>
      <c r="P279" s="255"/>
      <c r="Q279" s="255"/>
      <c r="R279" s="128"/>
      <c r="T279" s="159" t="s">
        <v>3</v>
      </c>
      <c r="U279" s="42" t="s">
        <v>49</v>
      </c>
      <c r="V279" s="34"/>
      <c r="W279" s="160">
        <f>V279*K279</f>
        <v>0</v>
      </c>
      <c r="X279" s="160">
        <v>0</v>
      </c>
      <c r="Y279" s="160">
        <f>X279*K279</f>
        <v>0</v>
      </c>
      <c r="Z279" s="160">
        <v>0</v>
      </c>
      <c r="AA279" s="161">
        <f>Z279*K279</f>
        <v>0</v>
      </c>
      <c r="AR279" s="16" t="s">
        <v>175</v>
      </c>
      <c r="AT279" s="16" t="s">
        <v>286</v>
      </c>
      <c r="AU279" s="16" t="s">
        <v>103</v>
      </c>
      <c r="AY279" s="16" t="s">
        <v>151</v>
      </c>
      <c r="BE279" s="99">
        <f>IF(U279="základní",N279,0)</f>
        <v>0</v>
      </c>
      <c r="BF279" s="99">
        <f>IF(U279="snížená",N279,0)</f>
        <v>0</v>
      </c>
      <c r="BG279" s="99">
        <f>IF(U279="zákl. přenesená",N279,0)</f>
        <v>0</v>
      </c>
      <c r="BH279" s="99">
        <f>IF(U279="sníž. přenesená",N279,0)</f>
        <v>0</v>
      </c>
      <c r="BI279" s="99">
        <f>IF(U279="nulová",N279,0)</f>
        <v>0</v>
      </c>
      <c r="BJ279" s="16" t="s">
        <v>24</v>
      </c>
      <c r="BK279" s="99">
        <f>ROUND(L279*K279,2)</f>
        <v>0</v>
      </c>
      <c r="BL279" s="16" t="s">
        <v>156</v>
      </c>
      <c r="BM279" s="16" t="s">
        <v>464</v>
      </c>
    </row>
    <row r="280" spans="2:65" s="1" customFormat="1" ht="31.5" customHeight="1" x14ac:dyDescent="0.3">
      <c r="B280" s="126"/>
      <c r="C280" s="186" t="s">
        <v>465</v>
      </c>
      <c r="D280" s="186" t="s">
        <v>286</v>
      </c>
      <c r="E280" s="187" t="s">
        <v>466</v>
      </c>
      <c r="F280" s="265" t="s">
        <v>467</v>
      </c>
      <c r="G280" s="266"/>
      <c r="H280" s="266"/>
      <c r="I280" s="266"/>
      <c r="J280" s="188" t="s">
        <v>165</v>
      </c>
      <c r="K280" s="189">
        <v>22</v>
      </c>
      <c r="L280" s="267">
        <v>0</v>
      </c>
      <c r="M280" s="266"/>
      <c r="N280" s="268">
        <f>ROUND(L280*K280,2)</f>
        <v>0</v>
      </c>
      <c r="O280" s="255"/>
      <c r="P280" s="255"/>
      <c r="Q280" s="255"/>
      <c r="R280" s="128"/>
      <c r="T280" s="159" t="s">
        <v>3</v>
      </c>
      <c r="U280" s="42" t="s">
        <v>49</v>
      </c>
      <c r="V280" s="34"/>
      <c r="W280" s="160">
        <f>V280*K280</f>
        <v>0</v>
      </c>
      <c r="X280" s="160">
        <v>0</v>
      </c>
      <c r="Y280" s="160">
        <f>X280*K280</f>
        <v>0</v>
      </c>
      <c r="Z280" s="160">
        <v>0</v>
      </c>
      <c r="AA280" s="161">
        <f>Z280*K280</f>
        <v>0</v>
      </c>
      <c r="AR280" s="16" t="s">
        <v>175</v>
      </c>
      <c r="AT280" s="16" t="s">
        <v>286</v>
      </c>
      <c r="AU280" s="16" t="s">
        <v>103</v>
      </c>
      <c r="AY280" s="16" t="s">
        <v>151</v>
      </c>
      <c r="BE280" s="99">
        <f>IF(U280="základní",N280,0)</f>
        <v>0</v>
      </c>
      <c r="BF280" s="99">
        <f>IF(U280="snížená",N280,0)</f>
        <v>0</v>
      </c>
      <c r="BG280" s="99">
        <f>IF(U280="zákl. přenesená",N280,0)</f>
        <v>0</v>
      </c>
      <c r="BH280" s="99">
        <f>IF(U280="sníž. přenesená",N280,0)</f>
        <v>0</v>
      </c>
      <c r="BI280" s="99">
        <f>IF(U280="nulová",N280,0)</f>
        <v>0</v>
      </c>
      <c r="BJ280" s="16" t="s">
        <v>24</v>
      </c>
      <c r="BK280" s="99">
        <f>ROUND(L280*K280,2)</f>
        <v>0</v>
      </c>
      <c r="BL280" s="16" t="s">
        <v>156</v>
      </c>
      <c r="BM280" s="16" t="s">
        <v>468</v>
      </c>
    </row>
    <row r="281" spans="2:65" s="9" customFormat="1" ht="29.85" customHeight="1" x14ac:dyDescent="0.3">
      <c r="B281" s="144"/>
      <c r="C281" s="145"/>
      <c r="D281" s="154" t="s">
        <v>118</v>
      </c>
      <c r="E281" s="154"/>
      <c r="F281" s="154"/>
      <c r="G281" s="154"/>
      <c r="H281" s="154"/>
      <c r="I281" s="154"/>
      <c r="J281" s="154"/>
      <c r="K281" s="154"/>
      <c r="L281" s="154"/>
      <c r="M281" s="154"/>
      <c r="N281" s="278">
        <f>BK281</f>
        <v>0</v>
      </c>
      <c r="O281" s="279"/>
      <c r="P281" s="279"/>
      <c r="Q281" s="279"/>
      <c r="R281" s="147"/>
      <c r="T281" s="148"/>
      <c r="U281" s="145"/>
      <c r="V281" s="145"/>
      <c r="W281" s="149">
        <f>SUM(W282:W305)</f>
        <v>0</v>
      </c>
      <c r="X281" s="145"/>
      <c r="Y281" s="149">
        <f>SUM(Y282:Y305)</f>
        <v>128.82042320000002</v>
      </c>
      <c r="Z281" s="145"/>
      <c r="AA281" s="150">
        <f>SUM(AA282:AA305)</f>
        <v>0</v>
      </c>
      <c r="AR281" s="151" t="s">
        <v>24</v>
      </c>
      <c r="AT281" s="152" t="s">
        <v>83</v>
      </c>
      <c r="AU281" s="152" t="s">
        <v>24</v>
      </c>
      <c r="AY281" s="151" t="s">
        <v>151</v>
      </c>
      <c r="BK281" s="153">
        <f>SUM(BK282:BK305)</f>
        <v>0</v>
      </c>
    </row>
    <row r="282" spans="2:65" s="1" customFormat="1" ht="44.25" customHeight="1" x14ac:dyDescent="0.3">
      <c r="B282" s="126"/>
      <c r="C282" s="155" t="s">
        <v>469</v>
      </c>
      <c r="D282" s="155" t="s">
        <v>152</v>
      </c>
      <c r="E282" s="156" t="s">
        <v>470</v>
      </c>
      <c r="F282" s="254" t="s">
        <v>471</v>
      </c>
      <c r="G282" s="255"/>
      <c r="H282" s="255"/>
      <c r="I282" s="255"/>
      <c r="J282" s="157" t="s">
        <v>187</v>
      </c>
      <c r="K282" s="158">
        <v>424.3</v>
      </c>
      <c r="L282" s="256">
        <v>0</v>
      </c>
      <c r="M282" s="255"/>
      <c r="N282" s="257">
        <f>ROUND(L282*K282,2)</f>
        <v>0</v>
      </c>
      <c r="O282" s="255"/>
      <c r="P282" s="255"/>
      <c r="Q282" s="255"/>
      <c r="R282" s="128"/>
      <c r="T282" s="159" t="s">
        <v>3</v>
      </c>
      <c r="U282" s="42" t="s">
        <v>49</v>
      </c>
      <c r="V282" s="34"/>
      <c r="W282" s="160">
        <f>V282*K282</f>
        <v>0</v>
      </c>
      <c r="X282" s="160">
        <v>0.22656999999999999</v>
      </c>
      <c r="Y282" s="160">
        <f>X282*K282</f>
        <v>96.133651</v>
      </c>
      <c r="Z282" s="160">
        <v>0</v>
      </c>
      <c r="AA282" s="161">
        <f>Z282*K282</f>
        <v>0</v>
      </c>
      <c r="AR282" s="16" t="s">
        <v>156</v>
      </c>
      <c r="AT282" s="16" t="s">
        <v>152</v>
      </c>
      <c r="AU282" s="16" t="s">
        <v>103</v>
      </c>
      <c r="AY282" s="16" t="s">
        <v>151</v>
      </c>
      <c r="BE282" s="99">
        <f>IF(U282="základní",N282,0)</f>
        <v>0</v>
      </c>
      <c r="BF282" s="99">
        <f>IF(U282="snížená",N282,0)</f>
        <v>0</v>
      </c>
      <c r="BG282" s="99">
        <f>IF(U282="zákl. přenesená",N282,0)</f>
        <v>0</v>
      </c>
      <c r="BH282" s="99">
        <f>IF(U282="sníž. přenesená",N282,0)</f>
        <v>0</v>
      </c>
      <c r="BI282" s="99">
        <f>IF(U282="nulová",N282,0)</f>
        <v>0</v>
      </c>
      <c r="BJ282" s="16" t="s">
        <v>24</v>
      </c>
      <c r="BK282" s="99">
        <f>ROUND(L282*K282,2)</f>
        <v>0</v>
      </c>
      <c r="BL282" s="16" t="s">
        <v>156</v>
      </c>
      <c r="BM282" s="16" t="s">
        <v>472</v>
      </c>
    </row>
    <row r="283" spans="2:65" s="10" customFormat="1" ht="22.5" customHeight="1" x14ac:dyDescent="0.3">
      <c r="B283" s="162"/>
      <c r="C283" s="163"/>
      <c r="D283" s="163"/>
      <c r="E283" s="164" t="s">
        <v>3</v>
      </c>
      <c r="F283" s="258" t="s">
        <v>473</v>
      </c>
      <c r="G283" s="259"/>
      <c r="H283" s="259"/>
      <c r="I283" s="259"/>
      <c r="J283" s="163"/>
      <c r="K283" s="165">
        <v>424.3</v>
      </c>
      <c r="L283" s="163"/>
      <c r="M283" s="163"/>
      <c r="N283" s="163"/>
      <c r="O283" s="163"/>
      <c r="P283" s="163"/>
      <c r="Q283" s="163"/>
      <c r="R283" s="166"/>
      <c r="T283" s="167"/>
      <c r="U283" s="163"/>
      <c r="V283" s="163"/>
      <c r="W283" s="163"/>
      <c r="X283" s="163"/>
      <c r="Y283" s="163"/>
      <c r="Z283" s="163"/>
      <c r="AA283" s="168"/>
      <c r="AT283" s="169" t="s">
        <v>158</v>
      </c>
      <c r="AU283" s="169" t="s">
        <v>103</v>
      </c>
      <c r="AV283" s="10" t="s">
        <v>103</v>
      </c>
      <c r="AW283" s="10" t="s">
        <v>39</v>
      </c>
      <c r="AX283" s="10" t="s">
        <v>24</v>
      </c>
      <c r="AY283" s="169" t="s">
        <v>151</v>
      </c>
    </row>
    <row r="284" spans="2:65" s="1" customFormat="1" ht="22.5" customHeight="1" x14ac:dyDescent="0.3">
      <c r="B284" s="126"/>
      <c r="C284" s="186" t="s">
        <v>474</v>
      </c>
      <c r="D284" s="186" t="s">
        <v>286</v>
      </c>
      <c r="E284" s="187" t="s">
        <v>475</v>
      </c>
      <c r="F284" s="265" t="s">
        <v>476</v>
      </c>
      <c r="G284" s="266"/>
      <c r="H284" s="266"/>
      <c r="I284" s="266"/>
      <c r="J284" s="188" t="s">
        <v>155</v>
      </c>
      <c r="K284" s="189">
        <v>212.15</v>
      </c>
      <c r="L284" s="267">
        <v>0</v>
      </c>
      <c r="M284" s="266"/>
      <c r="N284" s="268">
        <f>ROUND(L284*K284,2)</f>
        <v>0</v>
      </c>
      <c r="O284" s="255"/>
      <c r="P284" s="255"/>
      <c r="Q284" s="255"/>
      <c r="R284" s="128"/>
      <c r="T284" s="159" t="s">
        <v>3</v>
      </c>
      <c r="U284" s="42" t="s">
        <v>49</v>
      </c>
      <c r="V284" s="34"/>
      <c r="W284" s="160">
        <f>V284*K284</f>
        <v>0</v>
      </c>
      <c r="X284" s="160">
        <v>1.4E-3</v>
      </c>
      <c r="Y284" s="160">
        <f>X284*K284</f>
        <v>0.29701</v>
      </c>
      <c r="Z284" s="160">
        <v>0</v>
      </c>
      <c r="AA284" s="161">
        <f>Z284*K284</f>
        <v>0</v>
      </c>
      <c r="AR284" s="16" t="s">
        <v>175</v>
      </c>
      <c r="AT284" s="16" t="s">
        <v>286</v>
      </c>
      <c r="AU284" s="16" t="s">
        <v>103</v>
      </c>
      <c r="AY284" s="16" t="s">
        <v>151</v>
      </c>
      <c r="BE284" s="99">
        <f>IF(U284="základní",N284,0)</f>
        <v>0</v>
      </c>
      <c r="BF284" s="99">
        <f>IF(U284="snížená",N284,0)</f>
        <v>0</v>
      </c>
      <c r="BG284" s="99">
        <f>IF(U284="zákl. přenesená",N284,0)</f>
        <v>0</v>
      </c>
      <c r="BH284" s="99">
        <f>IF(U284="sníž. přenesená",N284,0)</f>
        <v>0</v>
      </c>
      <c r="BI284" s="99">
        <f>IF(U284="nulová",N284,0)</f>
        <v>0</v>
      </c>
      <c r="BJ284" s="16" t="s">
        <v>24</v>
      </c>
      <c r="BK284" s="99">
        <f>ROUND(L284*K284,2)</f>
        <v>0</v>
      </c>
      <c r="BL284" s="16" t="s">
        <v>156</v>
      </c>
      <c r="BM284" s="16" t="s">
        <v>477</v>
      </c>
    </row>
    <row r="285" spans="2:65" s="10" customFormat="1" ht="31.5" customHeight="1" x14ac:dyDescent="0.3">
      <c r="B285" s="162"/>
      <c r="C285" s="163"/>
      <c r="D285" s="163"/>
      <c r="E285" s="164" t="s">
        <v>3</v>
      </c>
      <c r="F285" s="258" t="s">
        <v>478</v>
      </c>
      <c r="G285" s="259"/>
      <c r="H285" s="259"/>
      <c r="I285" s="259"/>
      <c r="J285" s="163"/>
      <c r="K285" s="165">
        <v>212.15</v>
      </c>
      <c r="L285" s="163"/>
      <c r="M285" s="163"/>
      <c r="N285" s="163"/>
      <c r="O285" s="163"/>
      <c r="P285" s="163"/>
      <c r="Q285" s="163"/>
      <c r="R285" s="166"/>
      <c r="T285" s="167"/>
      <c r="U285" s="163"/>
      <c r="V285" s="163"/>
      <c r="W285" s="163"/>
      <c r="X285" s="163"/>
      <c r="Y285" s="163"/>
      <c r="Z285" s="163"/>
      <c r="AA285" s="168"/>
      <c r="AT285" s="169" t="s">
        <v>158</v>
      </c>
      <c r="AU285" s="169" t="s">
        <v>103</v>
      </c>
      <c r="AV285" s="10" t="s">
        <v>103</v>
      </c>
      <c r="AW285" s="10" t="s">
        <v>39</v>
      </c>
      <c r="AX285" s="10" t="s">
        <v>24</v>
      </c>
      <c r="AY285" s="169" t="s">
        <v>151</v>
      </c>
    </row>
    <row r="286" spans="2:65" s="1" customFormat="1" ht="31.5" customHeight="1" x14ac:dyDescent="0.3">
      <c r="B286" s="126"/>
      <c r="C286" s="155" t="s">
        <v>479</v>
      </c>
      <c r="D286" s="155" t="s">
        <v>152</v>
      </c>
      <c r="E286" s="156" t="s">
        <v>480</v>
      </c>
      <c r="F286" s="254" t="s">
        <v>481</v>
      </c>
      <c r="G286" s="255"/>
      <c r="H286" s="255"/>
      <c r="I286" s="255"/>
      <c r="J286" s="157" t="s">
        <v>187</v>
      </c>
      <c r="K286" s="158">
        <v>28</v>
      </c>
      <c r="L286" s="256">
        <v>0</v>
      </c>
      <c r="M286" s="255"/>
      <c r="N286" s="257">
        <f>ROUND(L286*K286,2)</f>
        <v>0</v>
      </c>
      <c r="O286" s="255"/>
      <c r="P286" s="255"/>
      <c r="Q286" s="255"/>
      <c r="R286" s="128"/>
      <c r="T286" s="159" t="s">
        <v>3</v>
      </c>
      <c r="U286" s="42" t="s">
        <v>49</v>
      </c>
      <c r="V286" s="34"/>
      <c r="W286" s="160">
        <f>V286*K286</f>
        <v>0</v>
      </c>
      <c r="X286" s="160">
        <v>4.0000000000000003E-5</v>
      </c>
      <c r="Y286" s="160">
        <f>X286*K286</f>
        <v>1.1200000000000001E-3</v>
      </c>
      <c r="Z286" s="160">
        <v>0</v>
      </c>
      <c r="AA286" s="161">
        <f>Z286*K286</f>
        <v>0</v>
      </c>
      <c r="AR286" s="16" t="s">
        <v>156</v>
      </c>
      <c r="AT286" s="16" t="s">
        <v>152</v>
      </c>
      <c r="AU286" s="16" t="s">
        <v>103</v>
      </c>
      <c r="AY286" s="16" t="s">
        <v>151</v>
      </c>
      <c r="BE286" s="99">
        <f>IF(U286="základní",N286,0)</f>
        <v>0</v>
      </c>
      <c r="BF286" s="99">
        <f>IF(U286="snížená",N286,0)</f>
        <v>0</v>
      </c>
      <c r="BG286" s="99">
        <f>IF(U286="zákl. přenesená",N286,0)</f>
        <v>0</v>
      </c>
      <c r="BH286" s="99">
        <f>IF(U286="sníž. přenesená",N286,0)</f>
        <v>0</v>
      </c>
      <c r="BI286" s="99">
        <f>IF(U286="nulová",N286,0)</f>
        <v>0</v>
      </c>
      <c r="BJ286" s="16" t="s">
        <v>24</v>
      </c>
      <c r="BK286" s="99">
        <f>ROUND(L286*K286,2)</f>
        <v>0</v>
      </c>
      <c r="BL286" s="16" t="s">
        <v>156</v>
      </c>
      <c r="BM286" s="16" t="s">
        <v>482</v>
      </c>
    </row>
    <row r="287" spans="2:65" s="10" customFormat="1" ht="31.5" customHeight="1" x14ac:dyDescent="0.3">
      <c r="B287" s="162"/>
      <c r="C287" s="163"/>
      <c r="D287" s="163"/>
      <c r="E287" s="164" t="s">
        <v>3</v>
      </c>
      <c r="F287" s="258" t="s">
        <v>483</v>
      </c>
      <c r="G287" s="259"/>
      <c r="H287" s="259"/>
      <c r="I287" s="259"/>
      <c r="J287" s="163"/>
      <c r="K287" s="165">
        <v>28</v>
      </c>
      <c r="L287" s="163"/>
      <c r="M287" s="163"/>
      <c r="N287" s="163"/>
      <c r="O287" s="163"/>
      <c r="P287" s="163"/>
      <c r="Q287" s="163"/>
      <c r="R287" s="166"/>
      <c r="T287" s="167"/>
      <c r="U287" s="163"/>
      <c r="V287" s="163"/>
      <c r="W287" s="163"/>
      <c r="X287" s="163"/>
      <c r="Y287" s="163"/>
      <c r="Z287" s="163"/>
      <c r="AA287" s="168"/>
      <c r="AT287" s="169" t="s">
        <v>158</v>
      </c>
      <c r="AU287" s="169" t="s">
        <v>103</v>
      </c>
      <c r="AV287" s="10" t="s">
        <v>103</v>
      </c>
      <c r="AW287" s="10" t="s">
        <v>39</v>
      </c>
      <c r="AX287" s="10" t="s">
        <v>24</v>
      </c>
      <c r="AY287" s="169" t="s">
        <v>151</v>
      </c>
    </row>
    <row r="288" spans="2:65" s="1" customFormat="1" ht="22.5" customHeight="1" x14ac:dyDescent="0.3">
      <c r="B288" s="126"/>
      <c r="C288" s="186" t="s">
        <v>484</v>
      </c>
      <c r="D288" s="186" t="s">
        <v>286</v>
      </c>
      <c r="E288" s="187" t="s">
        <v>171</v>
      </c>
      <c r="F288" s="265" t="s">
        <v>485</v>
      </c>
      <c r="G288" s="266"/>
      <c r="H288" s="266"/>
      <c r="I288" s="266"/>
      <c r="J288" s="188" t="s">
        <v>187</v>
      </c>
      <c r="K288" s="189">
        <v>28</v>
      </c>
      <c r="L288" s="267">
        <v>0</v>
      </c>
      <c r="M288" s="266"/>
      <c r="N288" s="268">
        <f>ROUND(L288*K288,2)</f>
        <v>0</v>
      </c>
      <c r="O288" s="255"/>
      <c r="P288" s="255"/>
      <c r="Q288" s="255"/>
      <c r="R288" s="128"/>
      <c r="T288" s="159" t="s">
        <v>3</v>
      </c>
      <c r="U288" s="42" t="s">
        <v>49</v>
      </c>
      <c r="V288" s="34"/>
      <c r="W288" s="160">
        <f>V288*K288</f>
        <v>0</v>
      </c>
      <c r="X288" s="160">
        <v>6.0000000000000001E-3</v>
      </c>
      <c r="Y288" s="160">
        <f>X288*K288</f>
        <v>0.16800000000000001</v>
      </c>
      <c r="Z288" s="160">
        <v>0</v>
      </c>
      <c r="AA288" s="161">
        <f>Z288*K288</f>
        <v>0</v>
      </c>
      <c r="AR288" s="16" t="s">
        <v>175</v>
      </c>
      <c r="AT288" s="16" t="s">
        <v>286</v>
      </c>
      <c r="AU288" s="16" t="s">
        <v>103</v>
      </c>
      <c r="AY288" s="16" t="s">
        <v>151</v>
      </c>
      <c r="BE288" s="99">
        <f>IF(U288="základní",N288,0)</f>
        <v>0</v>
      </c>
      <c r="BF288" s="99">
        <f>IF(U288="snížená",N288,0)</f>
        <v>0</v>
      </c>
      <c r="BG288" s="99">
        <f>IF(U288="zákl. přenesená",N288,0)</f>
        <v>0</v>
      </c>
      <c r="BH288" s="99">
        <f>IF(U288="sníž. přenesená",N288,0)</f>
        <v>0</v>
      </c>
      <c r="BI288" s="99">
        <f>IF(U288="nulová",N288,0)</f>
        <v>0</v>
      </c>
      <c r="BJ288" s="16" t="s">
        <v>24</v>
      </c>
      <c r="BK288" s="99">
        <f>ROUND(L288*K288,2)</f>
        <v>0</v>
      </c>
      <c r="BL288" s="16" t="s">
        <v>156</v>
      </c>
      <c r="BM288" s="16" t="s">
        <v>486</v>
      </c>
    </row>
    <row r="289" spans="2:65" s="10" customFormat="1" ht="31.5" customHeight="1" x14ac:dyDescent="0.3">
      <c r="B289" s="162"/>
      <c r="C289" s="163"/>
      <c r="D289" s="163"/>
      <c r="E289" s="164" t="s">
        <v>3</v>
      </c>
      <c r="F289" s="258" t="s">
        <v>487</v>
      </c>
      <c r="G289" s="259"/>
      <c r="H289" s="259"/>
      <c r="I289" s="259"/>
      <c r="J289" s="163"/>
      <c r="K289" s="165">
        <v>28</v>
      </c>
      <c r="L289" s="163"/>
      <c r="M289" s="163"/>
      <c r="N289" s="163"/>
      <c r="O289" s="163"/>
      <c r="P289" s="163"/>
      <c r="Q289" s="163"/>
      <c r="R289" s="166"/>
      <c r="T289" s="167"/>
      <c r="U289" s="163"/>
      <c r="V289" s="163"/>
      <c r="W289" s="163"/>
      <c r="X289" s="163"/>
      <c r="Y289" s="163"/>
      <c r="Z289" s="163"/>
      <c r="AA289" s="168"/>
      <c r="AT289" s="169" t="s">
        <v>158</v>
      </c>
      <c r="AU289" s="169" t="s">
        <v>103</v>
      </c>
      <c r="AV289" s="10" t="s">
        <v>103</v>
      </c>
      <c r="AW289" s="10" t="s">
        <v>39</v>
      </c>
      <c r="AX289" s="10" t="s">
        <v>24</v>
      </c>
      <c r="AY289" s="169" t="s">
        <v>151</v>
      </c>
    </row>
    <row r="290" spans="2:65" s="1" customFormat="1" ht="31.5" customHeight="1" x14ac:dyDescent="0.3">
      <c r="B290" s="126"/>
      <c r="C290" s="155" t="s">
        <v>488</v>
      </c>
      <c r="D290" s="155" t="s">
        <v>152</v>
      </c>
      <c r="E290" s="156" t="s">
        <v>489</v>
      </c>
      <c r="F290" s="254" t="s">
        <v>490</v>
      </c>
      <c r="G290" s="255"/>
      <c r="H290" s="255"/>
      <c r="I290" s="255"/>
      <c r="J290" s="157" t="s">
        <v>187</v>
      </c>
      <c r="K290" s="158">
        <v>2</v>
      </c>
      <c r="L290" s="256">
        <v>0</v>
      </c>
      <c r="M290" s="255"/>
      <c r="N290" s="257">
        <f>ROUND(L290*K290,2)</f>
        <v>0</v>
      </c>
      <c r="O290" s="255"/>
      <c r="P290" s="255"/>
      <c r="Q290" s="255"/>
      <c r="R290" s="128"/>
      <c r="T290" s="159" t="s">
        <v>3</v>
      </c>
      <c r="U290" s="42" t="s">
        <v>49</v>
      </c>
      <c r="V290" s="34"/>
      <c r="W290" s="160">
        <f>V290*K290</f>
        <v>0</v>
      </c>
      <c r="X290" s="160">
        <v>2.4639999999999999E-2</v>
      </c>
      <c r="Y290" s="160">
        <f>X290*K290</f>
        <v>4.9279999999999997E-2</v>
      </c>
      <c r="Z290" s="160">
        <v>0</v>
      </c>
      <c r="AA290" s="161">
        <f>Z290*K290</f>
        <v>0</v>
      </c>
      <c r="AR290" s="16" t="s">
        <v>156</v>
      </c>
      <c r="AT290" s="16" t="s">
        <v>152</v>
      </c>
      <c r="AU290" s="16" t="s">
        <v>103</v>
      </c>
      <c r="AY290" s="16" t="s">
        <v>151</v>
      </c>
      <c r="BE290" s="99">
        <f>IF(U290="základní",N290,0)</f>
        <v>0</v>
      </c>
      <c r="BF290" s="99">
        <f>IF(U290="snížená",N290,0)</f>
        <v>0</v>
      </c>
      <c r="BG290" s="99">
        <f>IF(U290="zákl. přenesená",N290,0)</f>
        <v>0</v>
      </c>
      <c r="BH290" s="99">
        <f>IF(U290="sníž. přenesená",N290,0)</f>
        <v>0</v>
      </c>
      <c r="BI290" s="99">
        <f>IF(U290="nulová",N290,0)</f>
        <v>0</v>
      </c>
      <c r="BJ290" s="16" t="s">
        <v>24</v>
      </c>
      <c r="BK290" s="99">
        <f>ROUND(L290*K290,2)</f>
        <v>0</v>
      </c>
      <c r="BL290" s="16" t="s">
        <v>156</v>
      </c>
      <c r="BM290" s="16" t="s">
        <v>491</v>
      </c>
    </row>
    <row r="291" spans="2:65" s="10" customFormat="1" ht="22.5" customHeight="1" x14ac:dyDescent="0.3">
      <c r="B291" s="162"/>
      <c r="C291" s="163"/>
      <c r="D291" s="163"/>
      <c r="E291" s="164" t="s">
        <v>3</v>
      </c>
      <c r="F291" s="258" t="s">
        <v>492</v>
      </c>
      <c r="G291" s="259"/>
      <c r="H291" s="259"/>
      <c r="I291" s="259"/>
      <c r="J291" s="163"/>
      <c r="K291" s="165">
        <v>2</v>
      </c>
      <c r="L291" s="163"/>
      <c r="M291" s="163"/>
      <c r="N291" s="163"/>
      <c r="O291" s="163"/>
      <c r="P291" s="163"/>
      <c r="Q291" s="163"/>
      <c r="R291" s="166"/>
      <c r="T291" s="167"/>
      <c r="U291" s="163"/>
      <c r="V291" s="163"/>
      <c r="W291" s="163"/>
      <c r="X291" s="163"/>
      <c r="Y291" s="163"/>
      <c r="Z291" s="163"/>
      <c r="AA291" s="168"/>
      <c r="AT291" s="169" t="s">
        <v>158</v>
      </c>
      <c r="AU291" s="169" t="s">
        <v>103</v>
      </c>
      <c r="AV291" s="10" t="s">
        <v>103</v>
      </c>
      <c r="AW291" s="10" t="s">
        <v>39</v>
      </c>
      <c r="AX291" s="10" t="s">
        <v>24</v>
      </c>
      <c r="AY291" s="169" t="s">
        <v>151</v>
      </c>
    </row>
    <row r="292" spans="2:65" s="1" customFormat="1" ht="22.5" customHeight="1" x14ac:dyDescent="0.3">
      <c r="B292" s="126"/>
      <c r="C292" s="186" t="s">
        <v>493</v>
      </c>
      <c r="D292" s="186" t="s">
        <v>286</v>
      </c>
      <c r="E292" s="187" t="s">
        <v>494</v>
      </c>
      <c r="F292" s="265" t="s">
        <v>495</v>
      </c>
      <c r="G292" s="266"/>
      <c r="H292" s="266"/>
      <c r="I292" s="266"/>
      <c r="J292" s="188" t="s">
        <v>165</v>
      </c>
      <c r="K292" s="189">
        <v>2</v>
      </c>
      <c r="L292" s="267">
        <v>0</v>
      </c>
      <c r="M292" s="266"/>
      <c r="N292" s="268">
        <f>ROUND(L292*K292,2)</f>
        <v>0</v>
      </c>
      <c r="O292" s="255"/>
      <c r="P292" s="255"/>
      <c r="Q292" s="255"/>
      <c r="R292" s="128"/>
      <c r="T292" s="159" t="s">
        <v>3</v>
      </c>
      <c r="U292" s="42" t="s">
        <v>49</v>
      </c>
      <c r="V292" s="34"/>
      <c r="W292" s="160">
        <f>V292*K292</f>
        <v>0</v>
      </c>
      <c r="X292" s="160">
        <v>0.74</v>
      </c>
      <c r="Y292" s="160">
        <f>X292*K292</f>
        <v>1.48</v>
      </c>
      <c r="Z292" s="160">
        <v>0</v>
      </c>
      <c r="AA292" s="161">
        <f>Z292*K292</f>
        <v>0</v>
      </c>
      <c r="AR292" s="16" t="s">
        <v>175</v>
      </c>
      <c r="AT292" s="16" t="s">
        <v>286</v>
      </c>
      <c r="AU292" s="16" t="s">
        <v>103</v>
      </c>
      <c r="AY292" s="16" t="s">
        <v>151</v>
      </c>
      <c r="BE292" s="99">
        <f>IF(U292="základní",N292,0)</f>
        <v>0</v>
      </c>
      <c r="BF292" s="99">
        <f>IF(U292="snížená",N292,0)</f>
        <v>0</v>
      </c>
      <c r="BG292" s="99">
        <f>IF(U292="zákl. přenesená",N292,0)</f>
        <v>0</v>
      </c>
      <c r="BH292" s="99">
        <f>IF(U292="sníž. přenesená",N292,0)</f>
        <v>0</v>
      </c>
      <c r="BI292" s="99">
        <f>IF(U292="nulová",N292,0)</f>
        <v>0</v>
      </c>
      <c r="BJ292" s="16" t="s">
        <v>24</v>
      </c>
      <c r="BK292" s="99">
        <f>ROUND(L292*K292,2)</f>
        <v>0</v>
      </c>
      <c r="BL292" s="16" t="s">
        <v>156</v>
      </c>
      <c r="BM292" s="16" t="s">
        <v>496</v>
      </c>
    </row>
    <row r="293" spans="2:65" s="1" customFormat="1" ht="31.5" customHeight="1" x14ac:dyDescent="0.3">
      <c r="B293" s="126"/>
      <c r="C293" s="155" t="s">
        <v>497</v>
      </c>
      <c r="D293" s="155" t="s">
        <v>152</v>
      </c>
      <c r="E293" s="156" t="s">
        <v>498</v>
      </c>
      <c r="F293" s="254" t="s">
        <v>499</v>
      </c>
      <c r="G293" s="255"/>
      <c r="H293" s="255"/>
      <c r="I293" s="255"/>
      <c r="J293" s="157" t="s">
        <v>187</v>
      </c>
      <c r="K293" s="158">
        <v>2</v>
      </c>
      <c r="L293" s="256">
        <v>0</v>
      </c>
      <c r="M293" s="255"/>
      <c r="N293" s="257">
        <f>ROUND(L293*K293,2)</f>
        <v>0</v>
      </c>
      <c r="O293" s="255"/>
      <c r="P293" s="255"/>
      <c r="Q293" s="255"/>
      <c r="R293" s="128"/>
      <c r="T293" s="159" t="s">
        <v>3</v>
      </c>
      <c r="U293" s="42" t="s">
        <v>49</v>
      </c>
      <c r="V293" s="34"/>
      <c r="W293" s="160">
        <f>V293*K293</f>
        <v>0</v>
      </c>
      <c r="X293" s="160">
        <v>2.9950000000000001E-2</v>
      </c>
      <c r="Y293" s="160">
        <f>X293*K293</f>
        <v>5.9900000000000002E-2</v>
      </c>
      <c r="Z293" s="160">
        <v>0</v>
      </c>
      <c r="AA293" s="161">
        <f>Z293*K293</f>
        <v>0</v>
      </c>
      <c r="AR293" s="16" t="s">
        <v>156</v>
      </c>
      <c r="AT293" s="16" t="s">
        <v>152</v>
      </c>
      <c r="AU293" s="16" t="s">
        <v>103</v>
      </c>
      <c r="AY293" s="16" t="s">
        <v>151</v>
      </c>
      <c r="BE293" s="99">
        <f>IF(U293="základní",N293,0)</f>
        <v>0</v>
      </c>
      <c r="BF293" s="99">
        <f>IF(U293="snížená",N293,0)</f>
        <v>0</v>
      </c>
      <c r="BG293" s="99">
        <f>IF(U293="zákl. přenesená",N293,0)</f>
        <v>0</v>
      </c>
      <c r="BH293" s="99">
        <f>IF(U293="sníž. přenesená",N293,0)</f>
        <v>0</v>
      </c>
      <c r="BI293" s="99">
        <f>IF(U293="nulová",N293,0)</f>
        <v>0</v>
      </c>
      <c r="BJ293" s="16" t="s">
        <v>24</v>
      </c>
      <c r="BK293" s="99">
        <f>ROUND(L293*K293,2)</f>
        <v>0</v>
      </c>
      <c r="BL293" s="16" t="s">
        <v>156</v>
      </c>
      <c r="BM293" s="16" t="s">
        <v>500</v>
      </c>
    </row>
    <row r="294" spans="2:65" s="10" customFormat="1" ht="22.5" customHeight="1" x14ac:dyDescent="0.3">
      <c r="B294" s="162"/>
      <c r="C294" s="163"/>
      <c r="D294" s="163"/>
      <c r="E294" s="164" t="s">
        <v>3</v>
      </c>
      <c r="F294" s="258" t="s">
        <v>501</v>
      </c>
      <c r="G294" s="259"/>
      <c r="H294" s="259"/>
      <c r="I294" s="259"/>
      <c r="J294" s="163"/>
      <c r="K294" s="165">
        <v>2</v>
      </c>
      <c r="L294" s="163"/>
      <c r="M294" s="163"/>
      <c r="N294" s="163"/>
      <c r="O294" s="163"/>
      <c r="P294" s="163"/>
      <c r="Q294" s="163"/>
      <c r="R294" s="166"/>
      <c r="T294" s="167"/>
      <c r="U294" s="163"/>
      <c r="V294" s="163"/>
      <c r="W294" s="163"/>
      <c r="X294" s="163"/>
      <c r="Y294" s="163"/>
      <c r="Z294" s="163"/>
      <c r="AA294" s="168"/>
      <c r="AT294" s="169" t="s">
        <v>158</v>
      </c>
      <c r="AU294" s="169" t="s">
        <v>103</v>
      </c>
      <c r="AV294" s="10" t="s">
        <v>103</v>
      </c>
      <c r="AW294" s="10" t="s">
        <v>39</v>
      </c>
      <c r="AX294" s="10" t="s">
        <v>24</v>
      </c>
      <c r="AY294" s="169" t="s">
        <v>151</v>
      </c>
    </row>
    <row r="295" spans="2:65" s="1" customFormat="1" ht="22.5" customHeight="1" x14ac:dyDescent="0.3">
      <c r="B295" s="126"/>
      <c r="C295" s="186" t="s">
        <v>502</v>
      </c>
      <c r="D295" s="186" t="s">
        <v>286</v>
      </c>
      <c r="E295" s="187" t="s">
        <v>503</v>
      </c>
      <c r="F295" s="265" t="s">
        <v>504</v>
      </c>
      <c r="G295" s="266"/>
      <c r="H295" s="266"/>
      <c r="I295" s="266"/>
      <c r="J295" s="188" t="s">
        <v>165</v>
      </c>
      <c r="K295" s="189">
        <v>2</v>
      </c>
      <c r="L295" s="267">
        <v>0</v>
      </c>
      <c r="M295" s="266"/>
      <c r="N295" s="268">
        <f>ROUND(L295*K295,2)</f>
        <v>0</v>
      </c>
      <c r="O295" s="255"/>
      <c r="P295" s="255"/>
      <c r="Q295" s="255"/>
      <c r="R295" s="128"/>
      <c r="T295" s="159" t="s">
        <v>3</v>
      </c>
      <c r="U295" s="42" t="s">
        <v>49</v>
      </c>
      <c r="V295" s="34"/>
      <c r="W295" s="160">
        <f>V295*K295</f>
        <v>0</v>
      </c>
      <c r="X295" s="160">
        <v>1.74</v>
      </c>
      <c r="Y295" s="160">
        <f>X295*K295</f>
        <v>3.48</v>
      </c>
      <c r="Z295" s="160">
        <v>0</v>
      </c>
      <c r="AA295" s="161">
        <f>Z295*K295</f>
        <v>0</v>
      </c>
      <c r="AR295" s="16" t="s">
        <v>175</v>
      </c>
      <c r="AT295" s="16" t="s">
        <v>286</v>
      </c>
      <c r="AU295" s="16" t="s">
        <v>103</v>
      </c>
      <c r="AY295" s="16" t="s">
        <v>151</v>
      </c>
      <c r="BE295" s="99">
        <f>IF(U295="základní",N295,0)</f>
        <v>0</v>
      </c>
      <c r="BF295" s="99">
        <f>IF(U295="snížená",N295,0)</f>
        <v>0</v>
      </c>
      <c r="BG295" s="99">
        <f>IF(U295="zákl. přenesená",N295,0)</f>
        <v>0</v>
      </c>
      <c r="BH295" s="99">
        <f>IF(U295="sníž. přenesená",N295,0)</f>
        <v>0</v>
      </c>
      <c r="BI295" s="99">
        <f>IF(U295="nulová",N295,0)</f>
        <v>0</v>
      </c>
      <c r="BJ295" s="16" t="s">
        <v>24</v>
      </c>
      <c r="BK295" s="99">
        <f>ROUND(L295*K295,2)</f>
        <v>0</v>
      </c>
      <c r="BL295" s="16" t="s">
        <v>156</v>
      </c>
      <c r="BM295" s="16" t="s">
        <v>505</v>
      </c>
    </row>
    <row r="296" spans="2:65" s="1" customFormat="1" ht="31.5" customHeight="1" x14ac:dyDescent="0.3">
      <c r="B296" s="126"/>
      <c r="C296" s="155" t="s">
        <v>506</v>
      </c>
      <c r="D296" s="155" t="s">
        <v>152</v>
      </c>
      <c r="E296" s="156" t="s">
        <v>507</v>
      </c>
      <c r="F296" s="254" t="s">
        <v>508</v>
      </c>
      <c r="G296" s="255"/>
      <c r="H296" s="255"/>
      <c r="I296" s="255"/>
      <c r="J296" s="157" t="s">
        <v>187</v>
      </c>
      <c r="K296" s="158">
        <v>40</v>
      </c>
      <c r="L296" s="256">
        <v>0</v>
      </c>
      <c r="M296" s="255"/>
      <c r="N296" s="257">
        <f>ROUND(L296*K296,2)</f>
        <v>0</v>
      </c>
      <c r="O296" s="255"/>
      <c r="P296" s="255"/>
      <c r="Q296" s="255"/>
      <c r="R296" s="128"/>
      <c r="T296" s="159" t="s">
        <v>3</v>
      </c>
      <c r="U296" s="42" t="s">
        <v>49</v>
      </c>
      <c r="V296" s="34"/>
      <c r="W296" s="160">
        <f>V296*K296</f>
        <v>0</v>
      </c>
      <c r="X296" s="160">
        <v>0</v>
      </c>
      <c r="Y296" s="160">
        <f>X296*K296</f>
        <v>0</v>
      </c>
      <c r="Z296" s="160">
        <v>0</v>
      </c>
      <c r="AA296" s="161">
        <f>Z296*K296</f>
        <v>0</v>
      </c>
      <c r="AR296" s="16" t="s">
        <v>156</v>
      </c>
      <c r="AT296" s="16" t="s">
        <v>152</v>
      </c>
      <c r="AU296" s="16" t="s">
        <v>103</v>
      </c>
      <c r="AY296" s="16" t="s">
        <v>151</v>
      </c>
      <c r="BE296" s="99">
        <f>IF(U296="základní",N296,0)</f>
        <v>0</v>
      </c>
      <c r="BF296" s="99">
        <f>IF(U296="snížená",N296,0)</f>
        <v>0</v>
      </c>
      <c r="BG296" s="99">
        <f>IF(U296="zákl. přenesená",N296,0)</f>
        <v>0</v>
      </c>
      <c r="BH296" s="99">
        <f>IF(U296="sníž. přenesená",N296,0)</f>
        <v>0</v>
      </c>
      <c r="BI296" s="99">
        <f>IF(U296="nulová",N296,0)</f>
        <v>0</v>
      </c>
      <c r="BJ296" s="16" t="s">
        <v>24</v>
      </c>
      <c r="BK296" s="99">
        <f>ROUND(L296*K296,2)</f>
        <v>0</v>
      </c>
      <c r="BL296" s="16" t="s">
        <v>156</v>
      </c>
      <c r="BM296" s="16" t="s">
        <v>509</v>
      </c>
    </row>
    <row r="297" spans="2:65" s="10" customFormat="1" ht="31.5" customHeight="1" x14ac:dyDescent="0.3">
      <c r="B297" s="162"/>
      <c r="C297" s="163"/>
      <c r="D297" s="163"/>
      <c r="E297" s="164" t="s">
        <v>3</v>
      </c>
      <c r="F297" s="258" t="s">
        <v>510</v>
      </c>
      <c r="G297" s="259"/>
      <c r="H297" s="259"/>
      <c r="I297" s="259"/>
      <c r="J297" s="163"/>
      <c r="K297" s="165">
        <v>40</v>
      </c>
      <c r="L297" s="163"/>
      <c r="M297" s="163"/>
      <c r="N297" s="163"/>
      <c r="O297" s="163"/>
      <c r="P297" s="163"/>
      <c r="Q297" s="163"/>
      <c r="R297" s="166"/>
      <c r="T297" s="167"/>
      <c r="U297" s="163"/>
      <c r="V297" s="163"/>
      <c r="W297" s="163"/>
      <c r="X297" s="163"/>
      <c r="Y297" s="163"/>
      <c r="Z297" s="163"/>
      <c r="AA297" s="168"/>
      <c r="AT297" s="169" t="s">
        <v>158</v>
      </c>
      <c r="AU297" s="169" t="s">
        <v>103</v>
      </c>
      <c r="AV297" s="10" t="s">
        <v>103</v>
      </c>
      <c r="AW297" s="10" t="s">
        <v>39</v>
      </c>
      <c r="AX297" s="10" t="s">
        <v>24</v>
      </c>
      <c r="AY297" s="169" t="s">
        <v>151</v>
      </c>
    </row>
    <row r="298" spans="2:65" s="1" customFormat="1" ht="31.5" customHeight="1" x14ac:dyDescent="0.3">
      <c r="B298" s="126"/>
      <c r="C298" s="186" t="s">
        <v>511</v>
      </c>
      <c r="D298" s="186" t="s">
        <v>286</v>
      </c>
      <c r="E298" s="187" t="s">
        <v>512</v>
      </c>
      <c r="F298" s="265" t="s">
        <v>513</v>
      </c>
      <c r="G298" s="266"/>
      <c r="H298" s="266"/>
      <c r="I298" s="266"/>
      <c r="J298" s="188" t="s">
        <v>165</v>
      </c>
      <c r="K298" s="189">
        <v>8</v>
      </c>
      <c r="L298" s="267">
        <v>0</v>
      </c>
      <c r="M298" s="266"/>
      <c r="N298" s="268">
        <f>ROUND(L298*K298,2)</f>
        <v>0</v>
      </c>
      <c r="O298" s="255"/>
      <c r="P298" s="255"/>
      <c r="Q298" s="255"/>
      <c r="R298" s="128"/>
      <c r="T298" s="159" t="s">
        <v>3</v>
      </c>
      <c r="U298" s="42" t="s">
        <v>49</v>
      </c>
      <c r="V298" s="34"/>
      <c r="W298" s="160">
        <f>V298*K298</f>
        <v>0</v>
      </c>
      <c r="X298" s="160">
        <v>5.7369999999999997E-2</v>
      </c>
      <c r="Y298" s="160">
        <f>X298*K298</f>
        <v>0.45895999999999998</v>
      </c>
      <c r="Z298" s="160">
        <v>0</v>
      </c>
      <c r="AA298" s="161">
        <f>Z298*K298</f>
        <v>0</v>
      </c>
      <c r="AR298" s="16" t="s">
        <v>175</v>
      </c>
      <c r="AT298" s="16" t="s">
        <v>286</v>
      </c>
      <c r="AU298" s="16" t="s">
        <v>103</v>
      </c>
      <c r="AY298" s="16" t="s">
        <v>151</v>
      </c>
      <c r="BE298" s="99">
        <f>IF(U298="základní",N298,0)</f>
        <v>0</v>
      </c>
      <c r="BF298" s="99">
        <f>IF(U298="snížená",N298,0)</f>
        <v>0</v>
      </c>
      <c r="BG298" s="99">
        <f>IF(U298="zákl. přenesená",N298,0)</f>
        <v>0</v>
      </c>
      <c r="BH298" s="99">
        <f>IF(U298="sníž. přenesená",N298,0)</f>
        <v>0</v>
      </c>
      <c r="BI298" s="99">
        <f>IF(U298="nulová",N298,0)</f>
        <v>0</v>
      </c>
      <c r="BJ298" s="16" t="s">
        <v>24</v>
      </c>
      <c r="BK298" s="99">
        <f>ROUND(L298*K298,2)</f>
        <v>0</v>
      </c>
      <c r="BL298" s="16" t="s">
        <v>156</v>
      </c>
      <c r="BM298" s="16" t="s">
        <v>514</v>
      </c>
    </row>
    <row r="299" spans="2:65" s="10" customFormat="1" ht="31.5" customHeight="1" x14ac:dyDescent="0.3">
      <c r="B299" s="162"/>
      <c r="C299" s="163"/>
      <c r="D299" s="163"/>
      <c r="E299" s="164" t="s">
        <v>3</v>
      </c>
      <c r="F299" s="258" t="s">
        <v>515</v>
      </c>
      <c r="G299" s="259"/>
      <c r="H299" s="259"/>
      <c r="I299" s="259"/>
      <c r="J299" s="163"/>
      <c r="K299" s="165">
        <v>8</v>
      </c>
      <c r="L299" s="163"/>
      <c r="M299" s="163"/>
      <c r="N299" s="163"/>
      <c r="O299" s="163"/>
      <c r="P299" s="163"/>
      <c r="Q299" s="163"/>
      <c r="R299" s="166"/>
      <c r="T299" s="167"/>
      <c r="U299" s="163"/>
      <c r="V299" s="163"/>
      <c r="W299" s="163"/>
      <c r="X299" s="163"/>
      <c r="Y299" s="163"/>
      <c r="Z299" s="163"/>
      <c r="AA299" s="168"/>
      <c r="AT299" s="169" t="s">
        <v>158</v>
      </c>
      <c r="AU299" s="169" t="s">
        <v>103</v>
      </c>
      <c r="AV299" s="10" t="s">
        <v>103</v>
      </c>
      <c r="AW299" s="10" t="s">
        <v>39</v>
      </c>
      <c r="AX299" s="10" t="s">
        <v>24</v>
      </c>
      <c r="AY299" s="169" t="s">
        <v>151</v>
      </c>
    </row>
    <row r="300" spans="2:65" s="1" customFormat="1" ht="31.5" customHeight="1" x14ac:dyDescent="0.3">
      <c r="B300" s="126"/>
      <c r="C300" s="155" t="s">
        <v>516</v>
      </c>
      <c r="D300" s="155" t="s">
        <v>152</v>
      </c>
      <c r="E300" s="156" t="s">
        <v>517</v>
      </c>
      <c r="F300" s="254" t="s">
        <v>518</v>
      </c>
      <c r="G300" s="255"/>
      <c r="H300" s="255"/>
      <c r="I300" s="255"/>
      <c r="J300" s="157" t="s">
        <v>187</v>
      </c>
      <c r="K300" s="158">
        <v>28</v>
      </c>
      <c r="L300" s="256">
        <v>0</v>
      </c>
      <c r="M300" s="255"/>
      <c r="N300" s="257">
        <f>ROUND(L300*K300,2)</f>
        <v>0</v>
      </c>
      <c r="O300" s="255"/>
      <c r="P300" s="255"/>
      <c r="Q300" s="255"/>
      <c r="R300" s="128"/>
      <c r="T300" s="159" t="s">
        <v>3</v>
      </c>
      <c r="U300" s="42" t="s">
        <v>49</v>
      </c>
      <c r="V300" s="34"/>
      <c r="W300" s="160">
        <f>V300*K300</f>
        <v>0</v>
      </c>
      <c r="X300" s="160">
        <v>0</v>
      </c>
      <c r="Y300" s="160">
        <f>X300*K300</f>
        <v>0</v>
      </c>
      <c r="Z300" s="160">
        <v>0</v>
      </c>
      <c r="AA300" s="161">
        <f>Z300*K300</f>
        <v>0</v>
      </c>
      <c r="AR300" s="16" t="s">
        <v>156</v>
      </c>
      <c r="AT300" s="16" t="s">
        <v>152</v>
      </c>
      <c r="AU300" s="16" t="s">
        <v>103</v>
      </c>
      <c r="AY300" s="16" t="s">
        <v>151</v>
      </c>
      <c r="BE300" s="99">
        <f>IF(U300="základní",N300,0)</f>
        <v>0</v>
      </c>
      <c r="BF300" s="99">
        <f>IF(U300="snížená",N300,0)</f>
        <v>0</v>
      </c>
      <c r="BG300" s="99">
        <f>IF(U300="zákl. přenesená",N300,0)</f>
        <v>0</v>
      </c>
      <c r="BH300" s="99">
        <f>IF(U300="sníž. přenesená",N300,0)</f>
        <v>0</v>
      </c>
      <c r="BI300" s="99">
        <f>IF(U300="nulová",N300,0)</f>
        <v>0</v>
      </c>
      <c r="BJ300" s="16" t="s">
        <v>24</v>
      </c>
      <c r="BK300" s="99">
        <f>ROUND(L300*K300,2)</f>
        <v>0</v>
      </c>
      <c r="BL300" s="16" t="s">
        <v>156</v>
      </c>
      <c r="BM300" s="16" t="s">
        <v>519</v>
      </c>
    </row>
    <row r="301" spans="2:65" s="10" customFormat="1" ht="31.5" customHeight="1" x14ac:dyDescent="0.3">
      <c r="B301" s="162"/>
      <c r="C301" s="163"/>
      <c r="D301" s="163"/>
      <c r="E301" s="164" t="s">
        <v>3</v>
      </c>
      <c r="F301" s="258" t="s">
        <v>520</v>
      </c>
      <c r="G301" s="259"/>
      <c r="H301" s="259"/>
      <c r="I301" s="259"/>
      <c r="J301" s="163"/>
      <c r="K301" s="165">
        <v>28</v>
      </c>
      <c r="L301" s="163"/>
      <c r="M301" s="163"/>
      <c r="N301" s="163"/>
      <c r="O301" s="163"/>
      <c r="P301" s="163"/>
      <c r="Q301" s="163"/>
      <c r="R301" s="166"/>
      <c r="T301" s="167"/>
      <c r="U301" s="163"/>
      <c r="V301" s="163"/>
      <c r="W301" s="163"/>
      <c r="X301" s="163"/>
      <c r="Y301" s="163"/>
      <c r="Z301" s="163"/>
      <c r="AA301" s="168"/>
      <c r="AT301" s="169" t="s">
        <v>158</v>
      </c>
      <c r="AU301" s="169" t="s">
        <v>103</v>
      </c>
      <c r="AV301" s="10" t="s">
        <v>103</v>
      </c>
      <c r="AW301" s="10" t="s">
        <v>39</v>
      </c>
      <c r="AX301" s="10" t="s">
        <v>24</v>
      </c>
      <c r="AY301" s="169" t="s">
        <v>151</v>
      </c>
    </row>
    <row r="302" spans="2:65" s="1" customFormat="1" ht="22.5" customHeight="1" x14ac:dyDescent="0.3">
      <c r="B302" s="126"/>
      <c r="C302" s="155" t="s">
        <v>521</v>
      </c>
      <c r="D302" s="155" t="s">
        <v>152</v>
      </c>
      <c r="E302" s="156" t="s">
        <v>522</v>
      </c>
      <c r="F302" s="254" t="s">
        <v>523</v>
      </c>
      <c r="G302" s="255"/>
      <c r="H302" s="255"/>
      <c r="I302" s="255"/>
      <c r="J302" s="157" t="s">
        <v>155</v>
      </c>
      <c r="K302" s="158">
        <v>15.826000000000001</v>
      </c>
      <c r="L302" s="256">
        <v>0</v>
      </c>
      <c r="M302" s="255"/>
      <c r="N302" s="257">
        <f>ROUND(L302*K302,2)</f>
        <v>0</v>
      </c>
      <c r="O302" s="255"/>
      <c r="P302" s="255"/>
      <c r="Q302" s="255"/>
      <c r="R302" s="128"/>
      <c r="T302" s="159" t="s">
        <v>3</v>
      </c>
      <c r="U302" s="42" t="s">
        <v>49</v>
      </c>
      <c r="V302" s="34"/>
      <c r="W302" s="160">
        <f>V302*K302</f>
        <v>0</v>
      </c>
      <c r="X302" s="160">
        <v>0</v>
      </c>
      <c r="Y302" s="160">
        <f>X302*K302</f>
        <v>0</v>
      </c>
      <c r="Z302" s="160">
        <v>0</v>
      </c>
      <c r="AA302" s="161">
        <f>Z302*K302</f>
        <v>0</v>
      </c>
      <c r="AR302" s="16" t="s">
        <v>156</v>
      </c>
      <c r="AT302" s="16" t="s">
        <v>152</v>
      </c>
      <c r="AU302" s="16" t="s">
        <v>103</v>
      </c>
      <c r="AY302" s="16" t="s">
        <v>151</v>
      </c>
      <c r="BE302" s="99">
        <f>IF(U302="základní",N302,0)</f>
        <v>0</v>
      </c>
      <c r="BF302" s="99">
        <f>IF(U302="snížená",N302,0)</f>
        <v>0</v>
      </c>
      <c r="BG302" s="99">
        <f>IF(U302="zákl. přenesená",N302,0)</f>
        <v>0</v>
      </c>
      <c r="BH302" s="99">
        <f>IF(U302="sníž. přenesená",N302,0)</f>
        <v>0</v>
      </c>
      <c r="BI302" s="99">
        <f>IF(U302="nulová",N302,0)</f>
        <v>0</v>
      </c>
      <c r="BJ302" s="16" t="s">
        <v>24</v>
      </c>
      <c r="BK302" s="99">
        <f>ROUND(L302*K302,2)</f>
        <v>0</v>
      </c>
      <c r="BL302" s="16" t="s">
        <v>156</v>
      </c>
      <c r="BM302" s="16" t="s">
        <v>524</v>
      </c>
    </row>
    <row r="303" spans="2:65" s="10" customFormat="1" ht="31.5" customHeight="1" x14ac:dyDescent="0.3">
      <c r="B303" s="162"/>
      <c r="C303" s="163"/>
      <c r="D303" s="163"/>
      <c r="E303" s="164" t="s">
        <v>3</v>
      </c>
      <c r="F303" s="258" t="s">
        <v>525</v>
      </c>
      <c r="G303" s="259"/>
      <c r="H303" s="259"/>
      <c r="I303" s="259"/>
      <c r="J303" s="163"/>
      <c r="K303" s="165">
        <v>15.826000000000001</v>
      </c>
      <c r="L303" s="163"/>
      <c r="M303" s="163"/>
      <c r="N303" s="163"/>
      <c r="O303" s="163"/>
      <c r="P303" s="163"/>
      <c r="Q303" s="163"/>
      <c r="R303" s="166"/>
      <c r="T303" s="167"/>
      <c r="U303" s="163"/>
      <c r="V303" s="163"/>
      <c r="W303" s="163"/>
      <c r="X303" s="163"/>
      <c r="Y303" s="163"/>
      <c r="Z303" s="163"/>
      <c r="AA303" s="168"/>
      <c r="AT303" s="169" t="s">
        <v>158</v>
      </c>
      <c r="AU303" s="169" t="s">
        <v>103</v>
      </c>
      <c r="AV303" s="10" t="s">
        <v>103</v>
      </c>
      <c r="AW303" s="10" t="s">
        <v>39</v>
      </c>
      <c r="AX303" s="10" t="s">
        <v>24</v>
      </c>
      <c r="AY303" s="169" t="s">
        <v>151</v>
      </c>
    </row>
    <row r="304" spans="2:65" s="1" customFormat="1" ht="22.5" customHeight="1" x14ac:dyDescent="0.3">
      <c r="B304" s="126"/>
      <c r="C304" s="155" t="s">
        <v>526</v>
      </c>
      <c r="D304" s="155" t="s">
        <v>152</v>
      </c>
      <c r="E304" s="156" t="s">
        <v>527</v>
      </c>
      <c r="F304" s="254" t="s">
        <v>528</v>
      </c>
      <c r="G304" s="255"/>
      <c r="H304" s="255"/>
      <c r="I304" s="255"/>
      <c r="J304" s="157" t="s">
        <v>101</v>
      </c>
      <c r="K304" s="158">
        <v>11.83</v>
      </c>
      <c r="L304" s="256">
        <v>0</v>
      </c>
      <c r="M304" s="255"/>
      <c r="N304" s="257">
        <f>ROUND(L304*K304,2)</f>
        <v>0</v>
      </c>
      <c r="O304" s="255"/>
      <c r="P304" s="255"/>
      <c r="Q304" s="255"/>
      <c r="R304" s="128"/>
      <c r="T304" s="159" t="s">
        <v>3</v>
      </c>
      <c r="U304" s="42" t="s">
        <v>49</v>
      </c>
      <c r="V304" s="34"/>
      <c r="W304" s="160">
        <f>V304*K304</f>
        <v>0</v>
      </c>
      <c r="X304" s="160">
        <v>2.2563399999999998</v>
      </c>
      <c r="Y304" s="160">
        <f>X304*K304</f>
        <v>26.692502199999996</v>
      </c>
      <c r="Z304" s="160">
        <v>0</v>
      </c>
      <c r="AA304" s="161">
        <f>Z304*K304</f>
        <v>0</v>
      </c>
      <c r="AR304" s="16" t="s">
        <v>156</v>
      </c>
      <c r="AT304" s="16" t="s">
        <v>152</v>
      </c>
      <c r="AU304" s="16" t="s">
        <v>103</v>
      </c>
      <c r="AY304" s="16" t="s">
        <v>151</v>
      </c>
      <c r="BE304" s="99">
        <f>IF(U304="základní",N304,0)</f>
        <v>0</v>
      </c>
      <c r="BF304" s="99">
        <f>IF(U304="snížená",N304,0)</f>
        <v>0</v>
      </c>
      <c r="BG304" s="99">
        <f>IF(U304="zákl. přenesená",N304,0)</f>
        <v>0</v>
      </c>
      <c r="BH304" s="99">
        <f>IF(U304="sníž. přenesená",N304,0)</f>
        <v>0</v>
      </c>
      <c r="BI304" s="99">
        <f>IF(U304="nulová",N304,0)</f>
        <v>0</v>
      </c>
      <c r="BJ304" s="16" t="s">
        <v>24</v>
      </c>
      <c r="BK304" s="99">
        <f>ROUND(L304*K304,2)</f>
        <v>0</v>
      </c>
      <c r="BL304" s="16" t="s">
        <v>156</v>
      </c>
      <c r="BM304" s="16" t="s">
        <v>529</v>
      </c>
    </row>
    <row r="305" spans="2:65" s="10" customFormat="1" ht="31.5" customHeight="1" x14ac:dyDescent="0.3">
      <c r="B305" s="162"/>
      <c r="C305" s="163"/>
      <c r="D305" s="163"/>
      <c r="E305" s="164" t="s">
        <v>3</v>
      </c>
      <c r="F305" s="258" t="s">
        <v>530</v>
      </c>
      <c r="G305" s="259"/>
      <c r="H305" s="259"/>
      <c r="I305" s="259"/>
      <c r="J305" s="163"/>
      <c r="K305" s="165">
        <v>11.83</v>
      </c>
      <c r="L305" s="163"/>
      <c r="M305" s="163"/>
      <c r="N305" s="163"/>
      <c r="O305" s="163"/>
      <c r="P305" s="163"/>
      <c r="Q305" s="163"/>
      <c r="R305" s="166"/>
      <c r="T305" s="167"/>
      <c r="U305" s="163"/>
      <c r="V305" s="163"/>
      <c r="W305" s="163"/>
      <c r="X305" s="163"/>
      <c r="Y305" s="163"/>
      <c r="Z305" s="163"/>
      <c r="AA305" s="168"/>
      <c r="AT305" s="169" t="s">
        <v>158</v>
      </c>
      <c r="AU305" s="169" t="s">
        <v>103</v>
      </c>
      <c r="AV305" s="10" t="s">
        <v>103</v>
      </c>
      <c r="AW305" s="10" t="s">
        <v>39</v>
      </c>
      <c r="AX305" s="10" t="s">
        <v>24</v>
      </c>
      <c r="AY305" s="169" t="s">
        <v>151</v>
      </c>
    </row>
    <row r="306" spans="2:65" s="9" customFormat="1" ht="29.85" customHeight="1" x14ac:dyDescent="0.3">
      <c r="B306" s="144"/>
      <c r="C306" s="145"/>
      <c r="D306" s="154" t="s">
        <v>119</v>
      </c>
      <c r="E306" s="154"/>
      <c r="F306" s="154"/>
      <c r="G306" s="154"/>
      <c r="H306" s="154"/>
      <c r="I306" s="154"/>
      <c r="J306" s="154"/>
      <c r="K306" s="154"/>
      <c r="L306" s="154"/>
      <c r="M306" s="154"/>
      <c r="N306" s="276">
        <f>BK306</f>
        <v>0</v>
      </c>
      <c r="O306" s="277"/>
      <c r="P306" s="277"/>
      <c r="Q306" s="277"/>
      <c r="R306" s="147"/>
      <c r="T306" s="148"/>
      <c r="U306" s="145"/>
      <c r="V306" s="145"/>
      <c r="W306" s="149">
        <f>SUM(W307:W325)</f>
        <v>0</v>
      </c>
      <c r="X306" s="145"/>
      <c r="Y306" s="149">
        <f>SUM(Y307:Y325)</f>
        <v>13.50669396</v>
      </c>
      <c r="Z306" s="145"/>
      <c r="AA306" s="150">
        <f>SUM(AA307:AA325)</f>
        <v>0</v>
      </c>
      <c r="AR306" s="151" t="s">
        <v>24</v>
      </c>
      <c r="AT306" s="152" t="s">
        <v>83</v>
      </c>
      <c r="AU306" s="152" t="s">
        <v>24</v>
      </c>
      <c r="AY306" s="151" t="s">
        <v>151</v>
      </c>
      <c r="BK306" s="153">
        <f>SUM(BK307:BK325)</f>
        <v>0</v>
      </c>
    </row>
    <row r="307" spans="2:65" s="1" customFormat="1" ht="22.5" customHeight="1" x14ac:dyDescent="0.3">
      <c r="B307" s="126"/>
      <c r="C307" s="155" t="s">
        <v>531</v>
      </c>
      <c r="D307" s="155" t="s">
        <v>152</v>
      </c>
      <c r="E307" s="156" t="s">
        <v>532</v>
      </c>
      <c r="F307" s="254" t="s">
        <v>533</v>
      </c>
      <c r="G307" s="255"/>
      <c r="H307" s="255"/>
      <c r="I307" s="255"/>
      <c r="J307" s="157" t="s">
        <v>101</v>
      </c>
      <c r="K307" s="158">
        <v>0.95499999999999996</v>
      </c>
      <c r="L307" s="256">
        <v>0</v>
      </c>
      <c r="M307" s="255"/>
      <c r="N307" s="257">
        <f>ROUND(L307*K307,2)</f>
        <v>0</v>
      </c>
      <c r="O307" s="255"/>
      <c r="P307" s="255"/>
      <c r="Q307" s="255"/>
      <c r="R307" s="128"/>
      <c r="T307" s="159" t="s">
        <v>3</v>
      </c>
      <c r="U307" s="42" t="s">
        <v>49</v>
      </c>
      <c r="V307" s="34"/>
      <c r="W307" s="160">
        <f>V307*K307</f>
        <v>0</v>
      </c>
      <c r="X307" s="160">
        <v>0</v>
      </c>
      <c r="Y307" s="160">
        <f>X307*K307</f>
        <v>0</v>
      </c>
      <c r="Z307" s="160">
        <v>0</v>
      </c>
      <c r="AA307" s="161">
        <f>Z307*K307</f>
        <v>0</v>
      </c>
      <c r="AR307" s="16" t="s">
        <v>156</v>
      </c>
      <c r="AT307" s="16" t="s">
        <v>152</v>
      </c>
      <c r="AU307" s="16" t="s">
        <v>103</v>
      </c>
      <c r="AY307" s="16" t="s">
        <v>151</v>
      </c>
      <c r="BE307" s="99">
        <f>IF(U307="základní",N307,0)</f>
        <v>0</v>
      </c>
      <c r="BF307" s="99">
        <f>IF(U307="snížená",N307,0)</f>
        <v>0</v>
      </c>
      <c r="BG307" s="99">
        <f>IF(U307="zákl. přenesená",N307,0)</f>
        <v>0</v>
      </c>
      <c r="BH307" s="99">
        <f>IF(U307="sníž. přenesená",N307,0)</f>
        <v>0</v>
      </c>
      <c r="BI307" s="99">
        <f>IF(U307="nulová",N307,0)</f>
        <v>0</v>
      </c>
      <c r="BJ307" s="16" t="s">
        <v>24</v>
      </c>
      <c r="BK307" s="99">
        <f>ROUND(L307*K307,2)</f>
        <v>0</v>
      </c>
      <c r="BL307" s="16" t="s">
        <v>156</v>
      </c>
      <c r="BM307" s="16" t="s">
        <v>534</v>
      </c>
    </row>
    <row r="308" spans="2:65" s="10" customFormat="1" ht="31.5" customHeight="1" x14ac:dyDescent="0.3">
      <c r="B308" s="162"/>
      <c r="C308" s="163"/>
      <c r="D308" s="163"/>
      <c r="E308" s="164" t="s">
        <v>3</v>
      </c>
      <c r="F308" s="258" t="s">
        <v>535</v>
      </c>
      <c r="G308" s="259"/>
      <c r="H308" s="259"/>
      <c r="I308" s="259"/>
      <c r="J308" s="163"/>
      <c r="K308" s="165">
        <v>0.95499999999999996</v>
      </c>
      <c r="L308" s="163"/>
      <c r="M308" s="163"/>
      <c r="N308" s="163"/>
      <c r="O308" s="163"/>
      <c r="P308" s="163"/>
      <c r="Q308" s="163"/>
      <c r="R308" s="166"/>
      <c r="T308" s="167"/>
      <c r="U308" s="163"/>
      <c r="V308" s="163"/>
      <c r="W308" s="163"/>
      <c r="X308" s="163"/>
      <c r="Y308" s="163"/>
      <c r="Z308" s="163"/>
      <c r="AA308" s="168"/>
      <c r="AT308" s="169" t="s">
        <v>158</v>
      </c>
      <c r="AU308" s="169" t="s">
        <v>103</v>
      </c>
      <c r="AV308" s="10" t="s">
        <v>103</v>
      </c>
      <c r="AW308" s="10" t="s">
        <v>39</v>
      </c>
      <c r="AX308" s="10" t="s">
        <v>84</v>
      </c>
      <c r="AY308" s="169" t="s">
        <v>151</v>
      </c>
    </row>
    <row r="309" spans="2:65" s="11" customFormat="1" ht="22.5" customHeight="1" x14ac:dyDescent="0.3">
      <c r="B309" s="170"/>
      <c r="C309" s="171"/>
      <c r="D309" s="171"/>
      <c r="E309" s="172" t="s">
        <v>3</v>
      </c>
      <c r="F309" s="261" t="s">
        <v>249</v>
      </c>
      <c r="G309" s="262"/>
      <c r="H309" s="262"/>
      <c r="I309" s="262"/>
      <c r="J309" s="171"/>
      <c r="K309" s="173">
        <v>0.95499999999999996</v>
      </c>
      <c r="L309" s="171"/>
      <c r="M309" s="171"/>
      <c r="N309" s="171"/>
      <c r="O309" s="171"/>
      <c r="P309" s="171"/>
      <c r="Q309" s="171"/>
      <c r="R309" s="174"/>
      <c r="T309" s="175"/>
      <c r="U309" s="171"/>
      <c r="V309" s="171"/>
      <c r="W309" s="171"/>
      <c r="X309" s="171"/>
      <c r="Y309" s="171"/>
      <c r="Z309" s="171"/>
      <c r="AA309" s="176"/>
      <c r="AT309" s="177" t="s">
        <v>158</v>
      </c>
      <c r="AU309" s="177" t="s">
        <v>103</v>
      </c>
      <c r="AV309" s="11" t="s">
        <v>156</v>
      </c>
      <c r="AW309" s="11" t="s">
        <v>39</v>
      </c>
      <c r="AX309" s="11" t="s">
        <v>24</v>
      </c>
      <c r="AY309" s="177" t="s">
        <v>151</v>
      </c>
    </row>
    <row r="310" spans="2:65" s="1" customFormat="1" ht="31.5" customHeight="1" x14ac:dyDescent="0.3">
      <c r="B310" s="126"/>
      <c r="C310" s="155" t="s">
        <v>536</v>
      </c>
      <c r="D310" s="155" t="s">
        <v>152</v>
      </c>
      <c r="E310" s="156" t="s">
        <v>537</v>
      </c>
      <c r="F310" s="254" t="s">
        <v>538</v>
      </c>
      <c r="G310" s="255"/>
      <c r="H310" s="255"/>
      <c r="I310" s="255"/>
      <c r="J310" s="157" t="s">
        <v>101</v>
      </c>
      <c r="K310" s="158">
        <v>0.34300000000000003</v>
      </c>
      <c r="L310" s="256">
        <v>0</v>
      </c>
      <c r="M310" s="255"/>
      <c r="N310" s="257">
        <f>ROUND(L310*K310,2)</f>
        <v>0</v>
      </c>
      <c r="O310" s="255"/>
      <c r="P310" s="255"/>
      <c r="Q310" s="255"/>
      <c r="R310" s="128"/>
      <c r="T310" s="159" t="s">
        <v>3</v>
      </c>
      <c r="U310" s="42" t="s">
        <v>49</v>
      </c>
      <c r="V310" s="34"/>
      <c r="W310" s="160">
        <f>V310*K310</f>
        <v>0</v>
      </c>
      <c r="X310" s="160">
        <v>1.80972</v>
      </c>
      <c r="Y310" s="160">
        <f>X310*K310</f>
        <v>0.62073396000000003</v>
      </c>
      <c r="Z310" s="160">
        <v>0</v>
      </c>
      <c r="AA310" s="161">
        <f>Z310*K310</f>
        <v>0</v>
      </c>
      <c r="AR310" s="16" t="s">
        <v>156</v>
      </c>
      <c r="AT310" s="16" t="s">
        <v>152</v>
      </c>
      <c r="AU310" s="16" t="s">
        <v>103</v>
      </c>
      <c r="AY310" s="16" t="s">
        <v>151</v>
      </c>
      <c r="BE310" s="99">
        <f>IF(U310="základní",N310,0)</f>
        <v>0</v>
      </c>
      <c r="BF310" s="99">
        <f>IF(U310="snížená",N310,0)</f>
        <v>0</v>
      </c>
      <c r="BG310" s="99">
        <f>IF(U310="zákl. přenesená",N310,0)</f>
        <v>0</v>
      </c>
      <c r="BH310" s="99">
        <f>IF(U310="sníž. přenesená",N310,0)</f>
        <v>0</v>
      </c>
      <c r="BI310" s="99">
        <f>IF(U310="nulová",N310,0)</f>
        <v>0</v>
      </c>
      <c r="BJ310" s="16" t="s">
        <v>24</v>
      </c>
      <c r="BK310" s="99">
        <f>ROUND(L310*K310,2)</f>
        <v>0</v>
      </c>
      <c r="BL310" s="16" t="s">
        <v>156</v>
      </c>
      <c r="BM310" s="16" t="s">
        <v>539</v>
      </c>
    </row>
    <row r="311" spans="2:65" s="10" customFormat="1" ht="31.5" customHeight="1" x14ac:dyDescent="0.3">
      <c r="B311" s="162"/>
      <c r="C311" s="163"/>
      <c r="D311" s="163"/>
      <c r="E311" s="164" t="s">
        <v>3</v>
      </c>
      <c r="F311" s="258" t="s">
        <v>540</v>
      </c>
      <c r="G311" s="259"/>
      <c r="H311" s="259"/>
      <c r="I311" s="259"/>
      <c r="J311" s="163"/>
      <c r="K311" s="165">
        <v>0.34300000000000003</v>
      </c>
      <c r="L311" s="163"/>
      <c r="M311" s="163"/>
      <c r="N311" s="163"/>
      <c r="O311" s="163"/>
      <c r="P311" s="163"/>
      <c r="Q311" s="163"/>
      <c r="R311" s="166"/>
      <c r="T311" s="167"/>
      <c r="U311" s="163"/>
      <c r="V311" s="163"/>
      <c r="W311" s="163"/>
      <c r="X311" s="163"/>
      <c r="Y311" s="163"/>
      <c r="Z311" s="163"/>
      <c r="AA311" s="168"/>
      <c r="AT311" s="169" t="s">
        <v>158</v>
      </c>
      <c r="AU311" s="169" t="s">
        <v>103</v>
      </c>
      <c r="AV311" s="10" t="s">
        <v>103</v>
      </c>
      <c r="AW311" s="10" t="s">
        <v>39</v>
      </c>
      <c r="AX311" s="10" t="s">
        <v>24</v>
      </c>
      <c r="AY311" s="169" t="s">
        <v>151</v>
      </c>
    </row>
    <row r="312" spans="2:65" s="1" customFormat="1" ht="31.5" customHeight="1" x14ac:dyDescent="0.3">
      <c r="B312" s="126"/>
      <c r="C312" s="155" t="s">
        <v>541</v>
      </c>
      <c r="D312" s="155" t="s">
        <v>152</v>
      </c>
      <c r="E312" s="156" t="s">
        <v>542</v>
      </c>
      <c r="F312" s="254" t="s">
        <v>543</v>
      </c>
      <c r="G312" s="255"/>
      <c r="H312" s="255"/>
      <c r="I312" s="255"/>
      <c r="J312" s="157" t="s">
        <v>165</v>
      </c>
      <c r="K312" s="158">
        <v>32</v>
      </c>
      <c r="L312" s="256">
        <v>0</v>
      </c>
      <c r="M312" s="255"/>
      <c r="N312" s="257">
        <f>ROUND(L312*K312,2)</f>
        <v>0</v>
      </c>
      <c r="O312" s="255"/>
      <c r="P312" s="255"/>
      <c r="Q312" s="255"/>
      <c r="R312" s="128"/>
      <c r="T312" s="159" t="s">
        <v>3</v>
      </c>
      <c r="U312" s="42" t="s">
        <v>49</v>
      </c>
      <c r="V312" s="34"/>
      <c r="W312" s="160">
        <f>V312*K312</f>
        <v>0</v>
      </c>
      <c r="X312" s="160">
        <v>9.1800000000000007E-3</v>
      </c>
      <c r="Y312" s="160">
        <f>X312*K312</f>
        <v>0.29376000000000002</v>
      </c>
      <c r="Z312" s="160">
        <v>0</v>
      </c>
      <c r="AA312" s="161">
        <f>Z312*K312</f>
        <v>0</v>
      </c>
      <c r="AR312" s="16" t="s">
        <v>156</v>
      </c>
      <c r="AT312" s="16" t="s">
        <v>152</v>
      </c>
      <c r="AU312" s="16" t="s">
        <v>103</v>
      </c>
      <c r="AY312" s="16" t="s">
        <v>151</v>
      </c>
      <c r="BE312" s="99">
        <f>IF(U312="základní",N312,0)</f>
        <v>0</v>
      </c>
      <c r="BF312" s="99">
        <f>IF(U312="snížená",N312,0)</f>
        <v>0</v>
      </c>
      <c r="BG312" s="99">
        <f>IF(U312="zákl. přenesená",N312,0)</f>
        <v>0</v>
      </c>
      <c r="BH312" s="99">
        <f>IF(U312="sníž. přenesená",N312,0)</f>
        <v>0</v>
      </c>
      <c r="BI312" s="99">
        <f>IF(U312="nulová",N312,0)</f>
        <v>0</v>
      </c>
      <c r="BJ312" s="16" t="s">
        <v>24</v>
      </c>
      <c r="BK312" s="99">
        <f>ROUND(L312*K312,2)</f>
        <v>0</v>
      </c>
      <c r="BL312" s="16" t="s">
        <v>156</v>
      </c>
      <c r="BM312" s="16" t="s">
        <v>544</v>
      </c>
    </row>
    <row r="313" spans="2:65" s="10" customFormat="1" ht="22.5" customHeight="1" x14ac:dyDescent="0.3">
      <c r="B313" s="162"/>
      <c r="C313" s="163"/>
      <c r="D313" s="163"/>
      <c r="E313" s="164" t="s">
        <v>3</v>
      </c>
      <c r="F313" s="258" t="s">
        <v>545</v>
      </c>
      <c r="G313" s="259"/>
      <c r="H313" s="259"/>
      <c r="I313" s="259"/>
      <c r="J313" s="163"/>
      <c r="K313" s="165">
        <v>32</v>
      </c>
      <c r="L313" s="163"/>
      <c r="M313" s="163"/>
      <c r="N313" s="163"/>
      <c r="O313" s="163"/>
      <c r="P313" s="163"/>
      <c r="Q313" s="163"/>
      <c r="R313" s="166"/>
      <c r="T313" s="167"/>
      <c r="U313" s="163"/>
      <c r="V313" s="163"/>
      <c r="W313" s="163"/>
      <c r="X313" s="163"/>
      <c r="Y313" s="163"/>
      <c r="Z313" s="163"/>
      <c r="AA313" s="168"/>
      <c r="AT313" s="169" t="s">
        <v>158</v>
      </c>
      <c r="AU313" s="169" t="s">
        <v>103</v>
      </c>
      <c r="AV313" s="10" t="s">
        <v>103</v>
      </c>
      <c r="AW313" s="10" t="s">
        <v>39</v>
      </c>
      <c r="AX313" s="10" t="s">
        <v>24</v>
      </c>
      <c r="AY313" s="169" t="s">
        <v>151</v>
      </c>
    </row>
    <row r="314" spans="2:65" s="1" customFormat="1" ht="31.5" customHeight="1" x14ac:dyDescent="0.3">
      <c r="B314" s="126"/>
      <c r="C314" s="186" t="s">
        <v>546</v>
      </c>
      <c r="D314" s="186" t="s">
        <v>286</v>
      </c>
      <c r="E314" s="187" t="s">
        <v>547</v>
      </c>
      <c r="F314" s="265" t="s">
        <v>548</v>
      </c>
      <c r="G314" s="266"/>
      <c r="H314" s="266"/>
      <c r="I314" s="266"/>
      <c r="J314" s="188" t="s">
        <v>165</v>
      </c>
      <c r="K314" s="189">
        <v>32</v>
      </c>
      <c r="L314" s="267">
        <v>0</v>
      </c>
      <c r="M314" s="266"/>
      <c r="N314" s="268">
        <f>ROUND(L314*K314,2)</f>
        <v>0</v>
      </c>
      <c r="O314" s="255"/>
      <c r="P314" s="255"/>
      <c r="Q314" s="255"/>
      <c r="R314" s="128"/>
      <c r="T314" s="159" t="s">
        <v>3</v>
      </c>
      <c r="U314" s="42" t="s">
        <v>49</v>
      </c>
      <c r="V314" s="34"/>
      <c r="W314" s="160">
        <f>V314*K314</f>
        <v>0</v>
      </c>
      <c r="X314" s="160">
        <v>8.3000000000000004E-2</v>
      </c>
      <c r="Y314" s="160">
        <f>X314*K314</f>
        <v>2.6560000000000001</v>
      </c>
      <c r="Z314" s="160">
        <v>0</v>
      </c>
      <c r="AA314" s="161">
        <f>Z314*K314</f>
        <v>0</v>
      </c>
      <c r="AR314" s="16" t="s">
        <v>175</v>
      </c>
      <c r="AT314" s="16" t="s">
        <v>286</v>
      </c>
      <c r="AU314" s="16" t="s">
        <v>103</v>
      </c>
      <c r="AY314" s="16" t="s">
        <v>151</v>
      </c>
      <c r="BE314" s="99">
        <f>IF(U314="základní",N314,0)</f>
        <v>0</v>
      </c>
      <c r="BF314" s="99">
        <f>IF(U314="snížená",N314,0)</f>
        <v>0</v>
      </c>
      <c r="BG314" s="99">
        <f>IF(U314="zákl. přenesená",N314,0)</f>
        <v>0</v>
      </c>
      <c r="BH314" s="99">
        <f>IF(U314="sníž. přenesená",N314,0)</f>
        <v>0</v>
      </c>
      <c r="BI314" s="99">
        <f>IF(U314="nulová",N314,0)</f>
        <v>0</v>
      </c>
      <c r="BJ314" s="16" t="s">
        <v>24</v>
      </c>
      <c r="BK314" s="99">
        <f>ROUND(L314*K314,2)</f>
        <v>0</v>
      </c>
      <c r="BL314" s="16" t="s">
        <v>156</v>
      </c>
      <c r="BM314" s="16" t="s">
        <v>549</v>
      </c>
    </row>
    <row r="315" spans="2:65" s="10" customFormat="1" ht="22.5" customHeight="1" x14ac:dyDescent="0.3">
      <c r="B315" s="162"/>
      <c r="C315" s="163"/>
      <c r="D315" s="163"/>
      <c r="E315" s="164" t="s">
        <v>3</v>
      </c>
      <c r="F315" s="258" t="s">
        <v>545</v>
      </c>
      <c r="G315" s="259"/>
      <c r="H315" s="259"/>
      <c r="I315" s="259"/>
      <c r="J315" s="163"/>
      <c r="K315" s="165">
        <v>32</v>
      </c>
      <c r="L315" s="163"/>
      <c r="M315" s="163"/>
      <c r="N315" s="163"/>
      <c r="O315" s="163"/>
      <c r="P315" s="163"/>
      <c r="Q315" s="163"/>
      <c r="R315" s="166"/>
      <c r="T315" s="167"/>
      <c r="U315" s="163"/>
      <c r="V315" s="163"/>
      <c r="W315" s="163"/>
      <c r="X315" s="163"/>
      <c r="Y315" s="163"/>
      <c r="Z315" s="163"/>
      <c r="AA315" s="168"/>
      <c r="AT315" s="169" t="s">
        <v>158</v>
      </c>
      <c r="AU315" s="169" t="s">
        <v>103</v>
      </c>
      <c r="AV315" s="10" t="s">
        <v>103</v>
      </c>
      <c r="AW315" s="10" t="s">
        <v>39</v>
      </c>
      <c r="AX315" s="10" t="s">
        <v>24</v>
      </c>
      <c r="AY315" s="169" t="s">
        <v>151</v>
      </c>
    </row>
    <row r="316" spans="2:65" s="1" customFormat="1" ht="31.5" customHeight="1" x14ac:dyDescent="0.3">
      <c r="B316" s="126"/>
      <c r="C316" s="155" t="s">
        <v>550</v>
      </c>
      <c r="D316" s="155" t="s">
        <v>152</v>
      </c>
      <c r="E316" s="156" t="s">
        <v>551</v>
      </c>
      <c r="F316" s="254" t="s">
        <v>552</v>
      </c>
      <c r="G316" s="255"/>
      <c r="H316" s="255"/>
      <c r="I316" s="255"/>
      <c r="J316" s="157" t="s">
        <v>165</v>
      </c>
      <c r="K316" s="158">
        <v>80</v>
      </c>
      <c r="L316" s="256">
        <v>0</v>
      </c>
      <c r="M316" s="255"/>
      <c r="N316" s="257">
        <f>ROUND(L316*K316,2)</f>
        <v>0</v>
      </c>
      <c r="O316" s="255"/>
      <c r="P316" s="255"/>
      <c r="Q316" s="255"/>
      <c r="R316" s="128"/>
      <c r="T316" s="159" t="s">
        <v>3</v>
      </c>
      <c r="U316" s="42" t="s">
        <v>49</v>
      </c>
      <c r="V316" s="34"/>
      <c r="W316" s="160">
        <f>V316*K316</f>
        <v>0</v>
      </c>
      <c r="X316" s="160">
        <v>1.1469999999999999E-2</v>
      </c>
      <c r="Y316" s="160">
        <f>X316*K316</f>
        <v>0.91759999999999997</v>
      </c>
      <c r="Z316" s="160">
        <v>0</v>
      </c>
      <c r="AA316" s="161">
        <f>Z316*K316</f>
        <v>0</v>
      </c>
      <c r="AR316" s="16" t="s">
        <v>156</v>
      </c>
      <c r="AT316" s="16" t="s">
        <v>152</v>
      </c>
      <c r="AU316" s="16" t="s">
        <v>103</v>
      </c>
      <c r="AY316" s="16" t="s">
        <v>151</v>
      </c>
      <c r="BE316" s="99">
        <f>IF(U316="základní",N316,0)</f>
        <v>0</v>
      </c>
      <c r="BF316" s="99">
        <f>IF(U316="snížená",N316,0)</f>
        <v>0</v>
      </c>
      <c r="BG316" s="99">
        <f>IF(U316="zákl. přenesená",N316,0)</f>
        <v>0</v>
      </c>
      <c r="BH316" s="99">
        <f>IF(U316="sníž. přenesená",N316,0)</f>
        <v>0</v>
      </c>
      <c r="BI316" s="99">
        <f>IF(U316="nulová",N316,0)</f>
        <v>0</v>
      </c>
      <c r="BJ316" s="16" t="s">
        <v>24</v>
      </c>
      <c r="BK316" s="99">
        <f>ROUND(L316*K316,2)</f>
        <v>0</v>
      </c>
      <c r="BL316" s="16" t="s">
        <v>156</v>
      </c>
      <c r="BM316" s="16" t="s">
        <v>553</v>
      </c>
    </row>
    <row r="317" spans="2:65" s="10" customFormat="1" ht="22.5" customHeight="1" x14ac:dyDescent="0.3">
      <c r="B317" s="162"/>
      <c r="C317" s="163"/>
      <c r="D317" s="163"/>
      <c r="E317" s="164" t="s">
        <v>3</v>
      </c>
      <c r="F317" s="258" t="s">
        <v>554</v>
      </c>
      <c r="G317" s="259"/>
      <c r="H317" s="259"/>
      <c r="I317" s="259"/>
      <c r="J317" s="163"/>
      <c r="K317" s="165">
        <v>80</v>
      </c>
      <c r="L317" s="163"/>
      <c r="M317" s="163"/>
      <c r="N317" s="163"/>
      <c r="O317" s="163"/>
      <c r="P317" s="163"/>
      <c r="Q317" s="163"/>
      <c r="R317" s="166"/>
      <c r="T317" s="167"/>
      <c r="U317" s="163"/>
      <c r="V317" s="163"/>
      <c r="W317" s="163"/>
      <c r="X317" s="163"/>
      <c r="Y317" s="163"/>
      <c r="Z317" s="163"/>
      <c r="AA317" s="168"/>
      <c r="AT317" s="169" t="s">
        <v>158</v>
      </c>
      <c r="AU317" s="169" t="s">
        <v>103</v>
      </c>
      <c r="AV317" s="10" t="s">
        <v>103</v>
      </c>
      <c r="AW317" s="10" t="s">
        <v>39</v>
      </c>
      <c r="AX317" s="10" t="s">
        <v>24</v>
      </c>
      <c r="AY317" s="169" t="s">
        <v>151</v>
      </c>
    </row>
    <row r="318" spans="2:65" s="1" customFormat="1" ht="31.5" customHeight="1" x14ac:dyDescent="0.3">
      <c r="B318" s="126"/>
      <c r="C318" s="186" t="s">
        <v>555</v>
      </c>
      <c r="D318" s="186" t="s">
        <v>286</v>
      </c>
      <c r="E318" s="187" t="s">
        <v>556</v>
      </c>
      <c r="F318" s="265" t="s">
        <v>557</v>
      </c>
      <c r="G318" s="266"/>
      <c r="H318" s="266"/>
      <c r="I318" s="266"/>
      <c r="J318" s="188" t="s">
        <v>165</v>
      </c>
      <c r="K318" s="189">
        <v>80</v>
      </c>
      <c r="L318" s="267">
        <v>0</v>
      </c>
      <c r="M318" s="266"/>
      <c r="N318" s="268">
        <f>ROUND(L318*K318,2)</f>
        <v>0</v>
      </c>
      <c r="O318" s="255"/>
      <c r="P318" s="255"/>
      <c r="Q318" s="255"/>
      <c r="R318" s="128"/>
      <c r="T318" s="159" t="s">
        <v>3</v>
      </c>
      <c r="U318" s="42" t="s">
        <v>49</v>
      </c>
      <c r="V318" s="34"/>
      <c r="W318" s="160">
        <f>V318*K318</f>
        <v>0</v>
      </c>
      <c r="X318" s="160">
        <v>0.10299999999999999</v>
      </c>
      <c r="Y318" s="160">
        <f>X318*K318</f>
        <v>8.24</v>
      </c>
      <c r="Z318" s="160">
        <v>0</v>
      </c>
      <c r="AA318" s="161">
        <f>Z318*K318</f>
        <v>0</v>
      </c>
      <c r="AR318" s="16" t="s">
        <v>175</v>
      </c>
      <c r="AT318" s="16" t="s">
        <v>286</v>
      </c>
      <c r="AU318" s="16" t="s">
        <v>103</v>
      </c>
      <c r="AY318" s="16" t="s">
        <v>151</v>
      </c>
      <c r="BE318" s="99">
        <f>IF(U318="základní",N318,0)</f>
        <v>0</v>
      </c>
      <c r="BF318" s="99">
        <f>IF(U318="snížená",N318,0)</f>
        <v>0</v>
      </c>
      <c r="BG318" s="99">
        <f>IF(U318="zákl. přenesená",N318,0)</f>
        <v>0</v>
      </c>
      <c r="BH318" s="99">
        <f>IF(U318="sníž. přenesená",N318,0)</f>
        <v>0</v>
      </c>
      <c r="BI318" s="99">
        <f>IF(U318="nulová",N318,0)</f>
        <v>0</v>
      </c>
      <c r="BJ318" s="16" t="s">
        <v>24</v>
      </c>
      <c r="BK318" s="99">
        <f>ROUND(L318*K318,2)</f>
        <v>0</v>
      </c>
      <c r="BL318" s="16" t="s">
        <v>156</v>
      </c>
      <c r="BM318" s="16" t="s">
        <v>558</v>
      </c>
    </row>
    <row r="319" spans="2:65" s="10" customFormat="1" ht="22.5" customHeight="1" x14ac:dyDescent="0.3">
      <c r="B319" s="162"/>
      <c r="C319" s="163"/>
      <c r="D319" s="163"/>
      <c r="E319" s="164" t="s">
        <v>3</v>
      </c>
      <c r="F319" s="258" t="s">
        <v>554</v>
      </c>
      <c r="G319" s="259"/>
      <c r="H319" s="259"/>
      <c r="I319" s="259"/>
      <c r="J319" s="163"/>
      <c r="K319" s="165">
        <v>80</v>
      </c>
      <c r="L319" s="163"/>
      <c r="M319" s="163"/>
      <c r="N319" s="163"/>
      <c r="O319" s="163"/>
      <c r="P319" s="163"/>
      <c r="Q319" s="163"/>
      <c r="R319" s="166"/>
      <c r="T319" s="167"/>
      <c r="U319" s="163"/>
      <c r="V319" s="163"/>
      <c r="W319" s="163"/>
      <c r="X319" s="163"/>
      <c r="Y319" s="163"/>
      <c r="Z319" s="163"/>
      <c r="AA319" s="168"/>
      <c r="AT319" s="169" t="s">
        <v>158</v>
      </c>
      <c r="AU319" s="169" t="s">
        <v>103</v>
      </c>
      <c r="AV319" s="10" t="s">
        <v>103</v>
      </c>
      <c r="AW319" s="10" t="s">
        <v>39</v>
      </c>
      <c r="AX319" s="10" t="s">
        <v>24</v>
      </c>
      <c r="AY319" s="169" t="s">
        <v>151</v>
      </c>
    </row>
    <row r="320" spans="2:65" s="1" customFormat="1" ht="31.5" customHeight="1" x14ac:dyDescent="0.3">
      <c r="B320" s="126"/>
      <c r="C320" s="155" t="s">
        <v>559</v>
      </c>
      <c r="D320" s="155" t="s">
        <v>152</v>
      </c>
      <c r="E320" s="156" t="s">
        <v>560</v>
      </c>
      <c r="F320" s="254" t="s">
        <v>561</v>
      </c>
      <c r="G320" s="255"/>
      <c r="H320" s="255"/>
      <c r="I320" s="255"/>
      <c r="J320" s="157" t="s">
        <v>165</v>
      </c>
      <c r="K320" s="158">
        <v>8</v>
      </c>
      <c r="L320" s="256">
        <v>0</v>
      </c>
      <c r="M320" s="255"/>
      <c r="N320" s="257">
        <f>ROUND(L320*K320,2)</f>
        <v>0</v>
      </c>
      <c r="O320" s="255"/>
      <c r="P320" s="255"/>
      <c r="Q320" s="255"/>
      <c r="R320" s="128"/>
      <c r="T320" s="159" t="s">
        <v>3</v>
      </c>
      <c r="U320" s="42" t="s">
        <v>49</v>
      </c>
      <c r="V320" s="34"/>
      <c r="W320" s="160">
        <f>V320*K320</f>
        <v>0</v>
      </c>
      <c r="X320" s="160">
        <v>9.7159999999999996E-2</v>
      </c>
      <c r="Y320" s="160">
        <f>X320*K320</f>
        <v>0.77727999999999997</v>
      </c>
      <c r="Z320" s="160">
        <v>0</v>
      </c>
      <c r="AA320" s="161">
        <f>Z320*K320</f>
        <v>0</v>
      </c>
      <c r="AR320" s="16" t="s">
        <v>156</v>
      </c>
      <c r="AT320" s="16" t="s">
        <v>152</v>
      </c>
      <c r="AU320" s="16" t="s">
        <v>103</v>
      </c>
      <c r="AY320" s="16" t="s">
        <v>151</v>
      </c>
      <c r="BE320" s="99">
        <f>IF(U320="základní",N320,0)</f>
        <v>0</v>
      </c>
      <c r="BF320" s="99">
        <f>IF(U320="snížená",N320,0)</f>
        <v>0</v>
      </c>
      <c r="BG320" s="99">
        <f>IF(U320="zákl. přenesená",N320,0)</f>
        <v>0</v>
      </c>
      <c r="BH320" s="99">
        <f>IF(U320="sníž. přenesená",N320,0)</f>
        <v>0</v>
      </c>
      <c r="BI320" s="99">
        <f>IF(U320="nulová",N320,0)</f>
        <v>0</v>
      </c>
      <c r="BJ320" s="16" t="s">
        <v>24</v>
      </c>
      <c r="BK320" s="99">
        <f>ROUND(L320*K320,2)</f>
        <v>0</v>
      </c>
      <c r="BL320" s="16" t="s">
        <v>156</v>
      </c>
      <c r="BM320" s="16" t="s">
        <v>562</v>
      </c>
    </row>
    <row r="321" spans="2:65" s="1" customFormat="1" ht="22.5" customHeight="1" x14ac:dyDescent="0.3">
      <c r="B321" s="126"/>
      <c r="C321" s="155" t="s">
        <v>563</v>
      </c>
      <c r="D321" s="155" t="s">
        <v>152</v>
      </c>
      <c r="E321" s="156" t="s">
        <v>564</v>
      </c>
      <c r="F321" s="254" t="s">
        <v>565</v>
      </c>
      <c r="G321" s="255"/>
      <c r="H321" s="255"/>
      <c r="I321" s="255"/>
      <c r="J321" s="157" t="s">
        <v>101</v>
      </c>
      <c r="K321" s="158">
        <v>10</v>
      </c>
      <c r="L321" s="256">
        <v>0</v>
      </c>
      <c r="M321" s="255"/>
      <c r="N321" s="257">
        <f>ROUND(L321*K321,2)</f>
        <v>0</v>
      </c>
      <c r="O321" s="255"/>
      <c r="P321" s="255"/>
      <c r="Q321" s="255"/>
      <c r="R321" s="128"/>
      <c r="T321" s="159" t="s">
        <v>3</v>
      </c>
      <c r="U321" s="42" t="s">
        <v>49</v>
      </c>
      <c r="V321" s="34"/>
      <c r="W321" s="160">
        <f>V321*K321</f>
        <v>0</v>
      </c>
      <c r="X321" s="160">
        <v>0</v>
      </c>
      <c r="Y321" s="160">
        <f>X321*K321</f>
        <v>0</v>
      </c>
      <c r="Z321" s="160">
        <v>0</v>
      </c>
      <c r="AA321" s="161">
        <f>Z321*K321</f>
        <v>0</v>
      </c>
      <c r="AR321" s="16" t="s">
        <v>156</v>
      </c>
      <c r="AT321" s="16" t="s">
        <v>152</v>
      </c>
      <c r="AU321" s="16" t="s">
        <v>103</v>
      </c>
      <c r="AY321" s="16" t="s">
        <v>151</v>
      </c>
      <c r="BE321" s="99">
        <f>IF(U321="základní",N321,0)</f>
        <v>0</v>
      </c>
      <c r="BF321" s="99">
        <f>IF(U321="snížená",N321,0)</f>
        <v>0</v>
      </c>
      <c r="BG321" s="99">
        <f>IF(U321="zákl. přenesená",N321,0)</f>
        <v>0</v>
      </c>
      <c r="BH321" s="99">
        <f>IF(U321="sníž. přenesená",N321,0)</f>
        <v>0</v>
      </c>
      <c r="BI321" s="99">
        <f>IF(U321="nulová",N321,0)</f>
        <v>0</v>
      </c>
      <c r="BJ321" s="16" t="s">
        <v>24</v>
      </c>
      <c r="BK321" s="99">
        <f>ROUND(L321*K321,2)</f>
        <v>0</v>
      </c>
      <c r="BL321" s="16" t="s">
        <v>156</v>
      </c>
      <c r="BM321" s="16" t="s">
        <v>566</v>
      </c>
    </row>
    <row r="322" spans="2:65" s="10" customFormat="1" ht="31.5" customHeight="1" x14ac:dyDescent="0.3">
      <c r="B322" s="162"/>
      <c r="C322" s="163"/>
      <c r="D322" s="163"/>
      <c r="E322" s="164" t="s">
        <v>3</v>
      </c>
      <c r="F322" s="258" t="s">
        <v>567</v>
      </c>
      <c r="G322" s="259"/>
      <c r="H322" s="259"/>
      <c r="I322" s="259"/>
      <c r="J322" s="163"/>
      <c r="K322" s="165">
        <v>10</v>
      </c>
      <c r="L322" s="163"/>
      <c r="M322" s="163"/>
      <c r="N322" s="163"/>
      <c r="O322" s="163"/>
      <c r="P322" s="163"/>
      <c r="Q322" s="163"/>
      <c r="R322" s="166"/>
      <c r="T322" s="167"/>
      <c r="U322" s="163"/>
      <c r="V322" s="163"/>
      <c r="W322" s="163"/>
      <c r="X322" s="163"/>
      <c r="Y322" s="163"/>
      <c r="Z322" s="163"/>
      <c r="AA322" s="168"/>
      <c r="AT322" s="169" t="s">
        <v>158</v>
      </c>
      <c r="AU322" s="169" t="s">
        <v>103</v>
      </c>
      <c r="AV322" s="10" t="s">
        <v>103</v>
      </c>
      <c r="AW322" s="10" t="s">
        <v>39</v>
      </c>
      <c r="AX322" s="10" t="s">
        <v>84</v>
      </c>
      <c r="AY322" s="169" t="s">
        <v>151</v>
      </c>
    </row>
    <row r="323" spans="2:65" s="11" customFormat="1" ht="22.5" customHeight="1" x14ac:dyDescent="0.3">
      <c r="B323" s="170"/>
      <c r="C323" s="171"/>
      <c r="D323" s="171"/>
      <c r="E323" s="172" t="s">
        <v>3</v>
      </c>
      <c r="F323" s="261" t="s">
        <v>249</v>
      </c>
      <c r="G323" s="262"/>
      <c r="H323" s="262"/>
      <c r="I323" s="262"/>
      <c r="J323" s="171"/>
      <c r="K323" s="173">
        <v>10</v>
      </c>
      <c r="L323" s="171"/>
      <c r="M323" s="171"/>
      <c r="N323" s="171"/>
      <c r="O323" s="171"/>
      <c r="P323" s="171"/>
      <c r="Q323" s="171"/>
      <c r="R323" s="174"/>
      <c r="T323" s="175"/>
      <c r="U323" s="171"/>
      <c r="V323" s="171"/>
      <c r="W323" s="171"/>
      <c r="X323" s="171"/>
      <c r="Y323" s="171"/>
      <c r="Z323" s="171"/>
      <c r="AA323" s="176"/>
      <c r="AT323" s="177" t="s">
        <v>158</v>
      </c>
      <c r="AU323" s="177" t="s">
        <v>103</v>
      </c>
      <c r="AV323" s="11" t="s">
        <v>156</v>
      </c>
      <c r="AW323" s="11" t="s">
        <v>39</v>
      </c>
      <c r="AX323" s="11" t="s">
        <v>24</v>
      </c>
      <c r="AY323" s="177" t="s">
        <v>151</v>
      </c>
    </row>
    <row r="324" spans="2:65" s="1" customFormat="1" ht="22.5" customHeight="1" x14ac:dyDescent="0.3">
      <c r="B324" s="126"/>
      <c r="C324" s="155" t="s">
        <v>568</v>
      </c>
      <c r="D324" s="155" t="s">
        <v>152</v>
      </c>
      <c r="E324" s="156" t="s">
        <v>569</v>
      </c>
      <c r="F324" s="254" t="s">
        <v>570</v>
      </c>
      <c r="G324" s="255"/>
      <c r="H324" s="255"/>
      <c r="I324" s="255"/>
      <c r="J324" s="157" t="s">
        <v>165</v>
      </c>
      <c r="K324" s="158">
        <v>4</v>
      </c>
      <c r="L324" s="256">
        <v>0</v>
      </c>
      <c r="M324" s="255"/>
      <c r="N324" s="257">
        <f>ROUND(L324*K324,2)</f>
        <v>0</v>
      </c>
      <c r="O324" s="255"/>
      <c r="P324" s="255"/>
      <c r="Q324" s="255"/>
      <c r="R324" s="128"/>
      <c r="T324" s="159" t="s">
        <v>3</v>
      </c>
      <c r="U324" s="42" t="s">
        <v>49</v>
      </c>
      <c r="V324" s="34"/>
      <c r="W324" s="160">
        <f>V324*K324</f>
        <v>0</v>
      </c>
      <c r="X324" s="160">
        <v>3.3E-4</v>
      </c>
      <c r="Y324" s="160">
        <f>X324*K324</f>
        <v>1.32E-3</v>
      </c>
      <c r="Z324" s="160">
        <v>0</v>
      </c>
      <c r="AA324" s="161">
        <f>Z324*K324</f>
        <v>0</v>
      </c>
      <c r="AR324" s="16" t="s">
        <v>156</v>
      </c>
      <c r="AT324" s="16" t="s">
        <v>152</v>
      </c>
      <c r="AU324" s="16" t="s">
        <v>103</v>
      </c>
      <c r="AY324" s="16" t="s">
        <v>151</v>
      </c>
      <c r="BE324" s="99">
        <f>IF(U324="základní",N324,0)</f>
        <v>0</v>
      </c>
      <c r="BF324" s="99">
        <f>IF(U324="snížená",N324,0)</f>
        <v>0</v>
      </c>
      <c r="BG324" s="99">
        <f>IF(U324="zákl. přenesená",N324,0)</f>
        <v>0</v>
      </c>
      <c r="BH324" s="99">
        <f>IF(U324="sníž. přenesená",N324,0)</f>
        <v>0</v>
      </c>
      <c r="BI324" s="99">
        <f>IF(U324="nulová",N324,0)</f>
        <v>0</v>
      </c>
      <c r="BJ324" s="16" t="s">
        <v>24</v>
      </c>
      <c r="BK324" s="99">
        <f>ROUND(L324*K324,2)</f>
        <v>0</v>
      </c>
      <c r="BL324" s="16" t="s">
        <v>156</v>
      </c>
      <c r="BM324" s="16" t="s">
        <v>571</v>
      </c>
    </row>
    <row r="325" spans="2:65" s="1" customFormat="1" ht="31.5" customHeight="1" x14ac:dyDescent="0.3">
      <c r="B325" s="126"/>
      <c r="C325" s="186" t="s">
        <v>572</v>
      </c>
      <c r="D325" s="186" t="s">
        <v>286</v>
      </c>
      <c r="E325" s="187" t="s">
        <v>236</v>
      </c>
      <c r="F325" s="265" t="s">
        <v>573</v>
      </c>
      <c r="G325" s="266"/>
      <c r="H325" s="266"/>
      <c r="I325" s="266"/>
      <c r="J325" s="188" t="s">
        <v>165</v>
      </c>
      <c r="K325" s="189">
        <v>8</v>
      </c>
      <c r="L325" s="267">
        <v>0</v>
      </c>
      <c r="M325" s="266"/>
      <c r="N325" s="268">
        <f>ROUND(L325*K325,2)</f>
        <v>0</v>
      </c>
      <c r="O325" s="255"/>
      <c r="P325" s="255"/>
      <c r="Q325" s="255"/>
      <c r="R325" s="128"/>
      <c r="T325" s="159" t="s">
        <v>3</v>
      </c>
      <c r="U325" s="42" t="s">
        <v>49</v>
      </c>
      <c r="V325" s="34"/>
      <c r="W325" s="160">
        <f>V325*K325</f>
        <v>0</v>
      </c>
      <c r="X325" s="160">
        <v>0</v>
      </c>
      <c r="Y325" s="160">
        <f>X325*K325</f>
        <v>0</v>
      </c>
      <c r="Z325" s="160">
        <v>0</v>
      </c>
      <c r="AA325" s="161">
        <f>Z325*K325</f>
        <v>0</v>
      </c>
      <c r="AR325" s="16" t="s">
        <v>175</v>
      </c>
      <c r="AT325" s="16" t="s">
        <v>286</v>
      </c>
      <c r="AU325" s="16" t="s">
        <v>103</v>
      </c>
      <c r="AY325" s="16" t="s">
        <v>151</v>
      </c>
      <c r="BE325" s="99">
        <f>IF(U325="základní",N325,0)</f>
        <v>0</v>
      </c>
      <c r="BF325" s="99">
        <f>IF(U325="snížená",N325,0)</f>
        <v>0</v>
      </c>
      <c r="BG325" s="99">
        <f>IF(U325="zákl. přenesená",N325,0)</f>
        <v>0</v>
      </c>
      <c r="BH325" s="99">
        <f>IF(U325="sníž. přenesená",N325,0)</f>
        <v>0</v>
      </c>
      <c r="BI325" s="99">
        <f>IF(U325="nulová",N325,0)</f>
        <v>0</v>
      </c>
      <c r="BJ325" s="16" t="s">
        <v>24</v>
      </c>
      <c r="BK325" s="99">
        <f>ROUND(L325*K325,2)</f>
        <v>0</v>
      </c>
      <c r="BL325" s="16" t="s">
        <v>156</v>
      </c>
      <c r="BM325" s="16" t="s">
        <v>574</v>
      </c>
    </row>
    <row r="326" spans="2:65" s="9" customFormat="1" ht="29.85" customHeight="1" x14ac:dyDescent="0.3">
      <c r="B326" s="144"/>
      <c r="C326" s="145"/>
      <c r="D326" s="154" t="s">
        <v>120</v>
      </c>
      <c r="E326" s="154"/>
      <c r="F326" s="154"/>
      <c r="G326" s="154"/>
      <c r="H326" s="154"/>
      <c r="I326" s="154"/>
      <c r="J326" s="154"/>
      <c r="K326" s="154"/>
      <c r="L326" s="154"/>
      <c r="M326" s="154"/>
      <c r="N326" s="278">
        <f>BK326</f>
        <v>0</v>
      </c>
      <c r="O326" s="279"/>
      <c r="P326" s="279"/>
      <c r="Q326" s="279"/>
      <c r="R326" s="147"/>
      <c r="T326" s="148"/>
      <c r="U326" s="145"/>
      <c r="V326" s="145"/>
      <c r="W326" s="149">
        <f>SUM(W327:W345)</f>
        <v>0</v>
      </c>
      <c r="X326" s="145"/>
      <c r="Y326" s="149">
        <f>SUM(Y327:Y345)</f>
        <v>323.87948790000002</v>
      </c>
      <c r="Z326" s="145"/>
      <c r="AA326" s="150">
        <f>SUM(AA327:AA345)</f>
        <v>0</v>
      </c>
      <c r="AR326" s="151" t="s">
        <v>24</v>
      </c>
      <c r="AT326" s="152" t="s">
        <v>83</v>
      </c>
      <c r="AU326" s="152" t="s">
        <v>24</v>
      </c>
      <c r="AY326" s="151" t="s">
        <v>151</v>
      </c>
      <c r="BK326" s="153">
        <f>SUM(BK327:BK345)</f>
        <v>0</v>
      </c>
    </row>
    <row r="327" spans="2:65" s="1" customFormat="1" ht="44.25" customHeight="1" x14ac:dyDescent="0.3">
      <c r="B327" s="126"/>
      <c r="C327" s="155" t="s">
        <v>575</v>
      </c>
      <c r="D327" s="155" t="s">
        <v>152</v>
      </c>
      <c r="E327" s="156" t="s">
        <v>576</v>
      </c>
      <c r="F327" s="254" t="s">
        <v>577</v>
      </c>
      <c r="G327" s="255"/>
      <c r="H327" s="255"/>
      <c r="I327" s="255"/>
      <c r="J327" s="157" t="s">
        <v>101</v>
      </c>
      <c r="K327" s="158">
        <v>171.28</v>
      </c>
      <c r="L327" s="256">
        <v>0</v>
      </c>
      <c r="M327" s="255"/>
      <c r="N327" s="257">
        <f>ROUND(L327*K327,2)</f>
        <v>0</v>
      </c>
      <c r="O327" s="255"/>
      <c r="P327" s="255"/>
      <c r="Q327" s="255"/>
      <c r="R327" s="128"/>
      <c r="T327" s="159" t="s">
        <v>3</v>
      </c>
      <c r="U327" s="42" t="s">
        <v>49</v>
      </c>
      <c r="V327" s="34"/>
      <c r="W327" s="160">
        <f>V327*K327</f>
        <v>0</v>
      </c>
      <c r="X327" s="160">
        <v>1.8907700000000001</v>
      </c>
      <c r="Y327" s="160">
        <f>X327*K327</f>
        <v>323.85108560000003</v>
      </c>
      <c r="Z327" s="160">
        <v>0</v>
      </c>
      <c r="AA327" s="161">
        <f>Z327*K327</f>
        <v>0</v>
      </c>
      <c r="AR327" s="16" t="s">
        <v>156</v>
      </c>
      <c r="AT327" s="16" t="s">
        <v>152</v>
      </c>
      <c r="AU327" s="16" t="s">
        <v>103</v>
      </c>
      <c r="AY327" s="16" t="s">
        <v>151</v>
      </c>
      <c r="BE327" s="99">
        <f>IF(U327="základní",N327,0)</f>
        <v>0</v>
      </c>
      <c r="BF327" s="99">
        <f>IF(U327="snížená",N327,0)</f>
        <v>0</v>
      </c>
      <c r="BG327" s="99">
        <f>IF(U327="zákl. přenesená",N327,0)</f>
        <v>0</v>
      </c>
      <c r="BH327" s="99">
        <f>IF(U327="sníž. přenesená",N327,0)</f>
        <v>0</v>
      </c>
      <c r="BI327" s="99">
        <f>IF(U327="nulová",N327,0)</f>
        <v>0</v>
      </c>
      <c r="BJ327" s="16" t="s">
        <v>24</v>
      </c>
      <c r="BK327" s="99">
        <f>ROUND(L327*K327,2)</f>
        <v>0</v>
      </c>
      <c r="BL327" s="16" t="s">
        <v>156</v>
      </c>
      <c r="BM327" s="16" t="s">
        <v>578</v>
      </c>
    </row>
    <row r="328" spans="2:65" s="10" customFormat="1" ht="22.5" customHeight="1" x14ac:dyDescent="0.3">
      <c r="B328" s="162"/>
      <c r="C328" s="163"/>
      <c r="D328" s="163"/>
      <c r="E328" s="164" t="s">
        <v>3</v>
      </c>
      <c r="F328" s="258" t="s">
        <v>579</v>
      </c>
      <c r="G328" s="259"/>
      <c r="H328" s="259"/>
      <c r="I328" s="259"/>
      <c r="J328" s="163"/>
      <c r="K328" s="165">
        <v>168.28</v>
      </c>
      <c r="L328" s="163"/>
      <c r="M328" s="163"/>
      <c r="N328" s="163"/>
      <c r="O328" s="163"/>
      <c r="P328" s="163"/>
      <c r="Q328" s="163"/>
      <c r="R328" s="166"/>
      <c r="T328" s="167"/>
      <c r="U328" s="163"/>
      <c r="V328" s="163"/>
      <c r="W328" s="163"/>
      <c r="X328" s="163"/>
      <c r="Y328" s="163"/>
      <c r="Z328" s="163"/>
      <c r="AA328" s="168"/>
      <c r="AT328" s="169" t="s">
        <v>158</v>
      </c>
      <c r="AU328" s="169" t="s">
        <v>103</v>
      </c>
      <c r="AV328" s="10" t="s">
        <v>103</v>
      </c>
      <c r="AW328" s="10" t="s">
        <v>39</v>
      </c>
      <c r="AX328" s="10" t="s">
        <v>84</v>
      </c>
      <c r="AY328" s="169" t="s">
        <v>151</v>
      </c>
    </row>
    <row r="329" spans="2:65" s="10" customFormat="1" ht="31.5" customHeight="1" x14ac:dyDescent="0.3">
      <c r="B329" s="162"/>
      <c r="C329" s="163"/>
      <c r="D329" s="163"/>
      <c r="E329" s="164" t="s">
        <v>3</v>
      </c>
      <c r="F329" s="260" t="s">
        <v>580</v>
      </c>
      <c r="G329" s="259"/>
      <c r="H329" s="259"/>
      <c r="I329" s="259"/>
      <c r="J329" s="163"/>
      <c r="K329" s="165">
        <v>3</v>
      </c>
      <c r="L329" s="163"/>
      <c r="M329" s="163"/>
      <c r="N329" s="163"/>
      <c r="O329" s="163"/>
      <c r="P329" s="163"/>
      <c r="Q329" s="163"/>
      <c r="R329" s="166"/>
      <c r="T329" s="167"/>
      <c r="U329" s="163"/>
      <c r="V329" s="163"/>
      <c r="W329" s="163"/>
      <c r="X329" s="163"/>
      <c r="Y329" s="163"/>
      <c r="Z329" s="163"/>
      <c r="AA329" s="168"/>
      <c r="AT329" s="169" t="s">
        <v>158</v>
      </c>
      <c r="AU329" s="169" t="s">
        <v>103</v>
      </c>
      <c r="AV329" s="10" t="s">
        <v>103</v>
      </c>
      <c r="AW329" s="10" t="s">
        <v>39</v>
      </c>
      <c r="AX329" s="10" t="s">
        <v>84</v>
      </c>
      <c r="AY329" s="169" t="s">
        <v>151</v>
      </c>
    </row>
    <row r="330" spans="2:65" s="11" customFormat="1" ht="22.5" customHeight="1" x14ac:dyDescent="0.3">
      <c r="B330" s="170"/>
      <c r="C330" s="171"/>
      <c r="D330" s="171"/>
      <c r="E330" s="172" t="s">
        <v>3</v>
      </c>
      <c r="F330" s="261" t="s">
        <v>249</v>
      </c>
      <c r="G330" s="262"/>
      <c r="H330" s="262"/>
      <c r="I330" s="262"/>
      <c r="J330" s="171"/>
      <c r="K330" s="173">
        <v>171.28</v>
      </c>
      <c r="L330" s="171"/>
      <c r="M330" s="171"/>
      <c r="N330" s="171"/>
      <c r="O330" s="171"/>
      <c r="P330" s="171"/>
      <c r="Q330" s="171"/>
      <c r="R330" s="174"/>
      <c r="T330" s="175"/>
      <c r="U330" s="171"/>
      <c r="V330" s="171"/>
      <c r="W330" s="171"/>
      <c r="X330" s="171"/>
      <c r="Y330" s="171"/>
      <c r="Z330" s="171"/>
      <c r="AA330" s="176"/>
      <c r="AT330" s="177" t="s">
        <v>158</v>
      </c>
      <c r="AU330" s="177" t="s">
        <v>103</v>
      </c>
      <c r="AV330" s="11" t="s">
        <v>156</v>
      </c>
      <c r="AW330" s="11" t="s">
        <v>39</v>
      </c>
      <c r="AX330" s="11" t="s">
        <v>24</v>
      </c>
      <c r="AY330" s="177" t="s">
        <v>151</v>
      </c>
    </row>
    <row r="331" spans="2:65" s="1" customFormat="1" ht="31.5" customHeight="1" x14ac:dyDescent="0.3">
      <c r="B331" s="126"/>
      <c r="C331" s="155" t="s">
        <v>581</v>
      </c>
      <c r="D331" s="155" t="s">
        <v>152</v>
      </c>
      <c r="E331" s="156" t="s">
        <v>582</v>
      </c>
      <c r="F331" s="254" t="s">
        <v>583</v>
      </c>
      <c r="G331" s="255"/>
      <c r="H331" s="255"/>
      <c r="I331" s="255"/>
      <c r="J331" s="157" t="s">
        <v>101</v>
      </c>
      <c r="K331" s="158">
        <v>2.8</v>
      </c>
      <c r="L331" s="256">
        <v>0</v>
      </c>
      <c r="M331" s="255"/>
      <c r="N331" s="257">
        <f>ROUND(L331*K331,2)</f>
        <v>0</v>
      </c>
      <c r="O331" s="255"/>
      <c r="P331" s="255"/>
      <c r="Q331" s="255"/>
      <c r="R331" s="128"/>
      <c r="T331" s="159" t="s">
        <v>3</v>
      </c>
      <c r="U331" s="42" t="s">
        <v>49</v>
      </c>
      <c r="V331" s="34"/>
      <c r="W331" s="160">
        <f>V331*K331</f>
        <v>0</v>
      </c>
      <c r="X331" s="160">
        <v>0</v>
      </c>
      <c r="Y331" s="160">
        <f>X331*K331</f>
        <v>0</v>
      </c>
      <c r="Z331" s="160">
        <v>0</v>
      </c>
      <c r="AA331" s="161">
        <f>Z331*K331</f>
        <v>0</v>
      </c>
      <c r="AR331" s="16" t="s">
        <v>156</v>
      </c>
      <c r="AT331" s="16" t="s">
        <v>152</v>
      </c>
      <c r="AU331" s="16" t="s">
        <v>103</v>
      </c>
      <c r="AY331" s="16" t="s">
        <v>151</v>
      </c>
      <c r="BE331" s="99">
        <f>IF(U331="základní",N331,0)</f>
        <v>0</v>
      </c>
      <c r="BF331" s="99">
        <f>IF(U331="snížená",N331,0)</f>
        <v>0</v>
      </c>
      <c r="BG331" s="99">
        <f>IF(U331="zákl. přenesená",N331,0)</f>
        <v>0</v>
      </c>
      <c r="BH331" s="99">
        <f>IF(U331="sníž. přenesená",N331,0)</f>
        <v>0</v>
      </c>
      <c r="BI331" s="99">
        <f>IF(U331="nulová",N331,0)</f>
        <v>0</v>
      </c>
      <c r="BJ331" s="16" t="s">
        <v>24</v>
      </c>
      <c r="BK331" s="99">
        <f>ROUND(L331*K331,2)</f>
        <v>0</v>
      </c>
      <c r="BL331" s="16" t="s">
        <v>156</v>
      </c>
      <c r="BM331" s="16" t="s">
        <v>584</v>
      </c>
    </row>
    <row r="332" spans="2:65" s="10" customFormat="1" ht="22.5" customHeight="1" x14ac:dyDescent="0.3">
      <c r="B332" s="162"/>
      <c r="C332" s="163"/>
      <c r="D332" s="163"/>
      <c r="E332" s="164" t="s">
        <v>3</v>
      </c>
      <c r="F332" s="258" t="s">
        <v>585</v>
      </c>
      <c r="G332" s="259"/>
      <c r="H332" s="259"/>
      <c r="I332" s="259"/>
      <c r="J332" s="163"/>
      <c r="K332" s="165">
        <v>2.8</v>
      </c>
      <c r="L332" s="163"/>
      <c r="M332" s="163"/>
      <c r="N332" s="163"/>
      <c r="O332" s="163"/>
      <c r="P332" s="163"/>
      <c r="Q332" s="163"/>
      <c r="R332" s="166"/>
      <c r="T332" s="167"/>
      <c r="U332" s="163"/>
      <c r="V332" s="163"/>
      <c r="W332" s="163"/>
      <c r="X332" s="163"/>
      <c r="Y332" s="163"/>
      <c r="Z332" s="163"/>
      <c r="AA332" s="168"/>
      <c r="AT332" s="169" t="s">
        <v>158</v>
      </c>
      <c r="AU332" s="169" t="s">
        <v>103</v>
      </c>
      <c r="AV332" s="10" t="s">
        <v>103</v>
      </c>
      <c r="AW332" s="10" t="s">
        <v>39</v>
      </c>
      <c r="AX332" s="10" t="s">
        <v>84</v>
      </c>
      <c r="AY332" s="169" t="s">
        <v>151</v>
      </c>
    </row>
    <row r="333" spans="2:65" s="11" customFormat="1" ht="22.5" customHeight="1" x14ac:dyDescent="0.3">
      <c r="B333" s="170"/>
      <c r="C333" s="171"/>
      <c r="D333" s="171"/>
      <c r="E333" s="172" t="s">
        <v>3</v>
      </c>
      <c r="F333" s="261" t="s">
        <v>249</v>
      </c>
      <c r="G333" s="262"/>
      <c r="H333" s="262"/>
      <c r="I333" s="262"/>
      <c r="J333" s="171"/>
      <c r="K333" s="173">
        <v>2.8</v>
      </c>
      <c r="L333" s="171"/>
      <c r="M333" s="171"/>
      <c r="N333" s="171"/>
      <c r="O333" s="171"/>
      <c r="P333" s="171"/>
      <c r="Q333" s="171"/>
      <c r="R333" s="174"/>
      <c r="T333" s="175"/>
      <c r="U333" s="171"/>
      <c r="V333" s="171"/>
      <c r="W333" s="171"/>
      <c r="X333" s="171"/>
      <c r="Y333" s="171"/>
      <c r="Z333" s="171"/>
      <c r="AA333" s="176"/>
      <c r="AT333" s="177" t="s">
        <v>158</v>
      </c>
      <c r="AU333" s="177" t="s">
        <v>103</v>
      </c>
      <c r="AV333" s="11" t="s">
        <v>156</v>
      </c>
      <c r="AW333" s="11" t="s">
        <v>39</v>
      </c>
      <c r="AX333" s="11" t="s">
        <v>24</v>
      </c>
      <c r="AY333" s="177" t="s">
        <v>151</v>
      </c>
    </row>
    <row r="334" spans="2:65" s="1" customFormat="1" ht="31.5" customHeight="1" x14ac:dyDescent="0.3">
      <c r="B334" s="126"/>
      <c r="C334" s="155" t="s">
        <v>586</v>
      </c>
      <c r="D334" s="155" t="s">
        <v>152</v>
      </c>
      <c r="E334" s="156" t="s">
        <v>587</v>
      </c>
      <c r="F334" s="254" t="s">
        <v>588</v>
      </c>
      <c r="G334" s="255"/>
      <c r="H334" s="255"/>
      <c r="I334" s="255"/>
      <c r="J334" s="157" t="s">
        <v>101</v>
      </c>
      <c r="K334" s="158">
        <v>8.5999999999999993E-2</v>
      </c>
      <c r="L334" s="256">
        <v>0</v>
      </c>
      <c r="M334" s="255"/>
      <c r="N334" s="257">
        <f>ROUND(L334*K334,2)</f>
        <v>0</v>
      </c>
      <c r="O334" s="255"/>
      <c r="P334" s="255"/>
      <c r="Q334" s="255"/>
      <c r="R334" s="128"/>
      <c r="T334" s="159" t="s">
        <v>3</v>
      </c>
      <c r="U334" s="42" t="s">
        <v>49</v>
      </c>
      <c r="V334" s="34"/>
      <c r="W334" s="160">
        <f>V334*K334</f>
        <v>0</v>
      </c>
      <c r="X334" s="160">
        <v>0</v>
      </c>
      <c r="Y334" s="160">
        <f>X334*K334</f>
        <v>0</v>
      </c>
      <c r="Z334" s="160">
        <v>0</v>
      </c>
      <c r="AA334" s="161">
        <f>Z334*K334</f>
        <v>0</v>
      </c>
      <c r="AR334" s="16" t="s">
        <v>156</v>
      </c>
      <c r="AT334" s="16" t="s">
        <v>152</v>
      </c>
      <c r="AU334" s="16" t="s">
        <v>103</v>
      </c>
      <c r="AY334" s="16" t="s">
        <v>151</v>
      </c>
      <c r="BE334" s="99">
        <f>IF(U334="základní",N334,0)</f>
        <v>0</v>
      </c>
      <c r="BF334" s="99">
        <f>IF(U334="snížená",N334,0)</f>
        <v>0</v>
      </c>
      <c r="BG334" s="99">
        <f>IF(U334="zákl. přenesená",N334,0)</f>
        <v>0</v>
      </c>
      <c r="BH334" s="99">
        <f>IF(U334="sníž. přenesená",N334,0)</f>
        <v>0</v>
      </c>
      <c r="BI334" s="99">
        <f>IF(U334="nulová",N334,0)</f>
        <v>0</v>
      </c>
      <c r="BJ334" s="16" t="s">
        <v>24</v>
      </c>
      <c r="BK334" s="99">
        <f>ROUND(L334*K334,2)</f>
        <v>0</v>
      </c>
      <c r="BL334" s="16" t="s">
        <v>156</v>
      </c>
      <c r="BM334" s="16" t="s">
        <v>589</v>
      </c>
    </row>
    <row r="335" spans="2:65" s="10" customFormat="1" ht="31.5" customHeight="1" x14ac:dyDescent="0.3">
      <c r="B335" s="162"/>
      <c r="C335" s="163"/>
      <c r="D335" s="163"/>
      <c r="E335" s="164" t="s">
        <v>3</v>
      </c>
      <c r="F335" s="258" t="s">
        <v>590</v>
      </c>
      <c r="G335" s="259"/>
      <c r="H335" s="259"/>
      <c r="I335" s="259"/>
      <c r="J335" s="163"/>
      <c r="K335" s="165">
        <v>8.5999999999999993E-2</v>
      </c>
      <c r="L335" s="163"/>
      <c r="M335" s="163"/>
      <c r="N335" s="163"/>
      <c r="O335" s="163"/>
      <c r="P335" s="163"/>
      <c r="Q335" s="163"/>
      <c r="R335" s="166"/>
      <c r="T335" s="167"/>
      <c r="U335" s="163"/>
      <c r="V335" s="163"/>
      <c r="W335" s="163"/>
      <c r="X335" s="163"/>
      <c r="Y335" s="163"/>
      <c r="Z335" s="163"/>
      <c r="AA335" s="168"/>
      <c r="AT335" s="169" t="s">
        <v>158</v>
      </c>
      <c r="AU335" s="169" t="s">
        <v>103</v>
      </c>
      <c r="AV335" s="10" t="s">
        <v>103</v>
      </c>
      <c r="AW335" s="10" t="s">
        <v>39</v>
      </c>
      <c r="AX335" s="10" t="s">
        <v>84</v>
      </c>
      <c r="AY335" s="169" t="s">
        <v>151</v>
      </c>
    </row>
    <row r="336" spans="2:65" s="11" customFormat="1" ht="22.5" customHeight="1" x14ac:dyDescent="0.3">
      <c r="B336" s="170"/>
      <c r="C336" s="171"/>
      <c r="D336" s="171"/>
      <c r="E336" s="172" t="s">
        <v>3</v>
      </c>
      <c r="F336" s="261" t="s">
        <v>249</v>
      </c>
      <c r="G336" s="262"/>
      <c r="H336" s="262"/>
      <c r="I336" s="262"/>
      <c r="J336" s="171"/>
      <c r="K336" s="173">
        <v>8.5999999999999993E-2</v>
      </c>
      <c r="L336" s="171"/>
      <c r="M336" s="171"/>
      <c r="N336" s="171"/>
      <c r="O336" s="171"/>
      <c r="P336" s="171"/>
      <c r="Q336" s="171"/>
      <c r="R336" s="174"/>
      <c r="T336" s="175"/>
      <c r="U336" s="171"/>
      <c r="V336" s="171"/>
      <c r="W336" s="171"/>
      <c r="X336" s="171"/>
      <c r="Y336" s="171"/>
      <c r="Z336" s="171"/>
      <c r="AA336" s="176"/>
      <c r="AT336" s="177" t="s">
        <v>158</v>
      </c>
      <c r="AU336" s="177" t="s">
        <v>103</v>
      </c>
      <c r="AV336" s="11" t="s">
        <v>156</v>
      </c>
      <c r="AW336" s="11" t="s">
        <v>39</v>
      </c>
      <c r="AX336" s="11" t="s">
        <v>24</v>
      </c>
      <c r="AY336" s="177" t="s">
        <v>151</v>
      </c>
    </row>
    <row r="337" spans="2:65" s="1" customFormat="1" ht="31.5" customHeight="1" x14ac:dyDescent="0.3">
      <c r="B337" s="126"/>
      <c r="C337" s="155" t="s">
        <v>591</v>
      </c>
      <c r="D337" s="155" t="s">
        <v>152</v>
      </c>
      <c r="E337" s="156" t="s">
        <v>592</v>
      </c>
      <c r="F337" s="254" t="s">
        <v>593</v>
      </c>
      <c r="G337" s="255"/>
      <c r="H337" s="255"/>
      <c r="I337" s="255"/>
      <c r="J337" s="157" t="s">
        <v>101</v>
      </c>
      <c r="K337" s="158">
        <v>8.5999999999999993E-2</v>
      </c>
      <c r="L337" s="256">
        <v>0</v>
      </c>
      <c r="M337" s="255"/>
      <c r="N337" s="257">
        <f>ROUND(L337*K337,2)</f>
        <v>0</v>
      </c>
      <c r="O337" s="255"/>
      <c r="P337" s="255"/>
      <c r="Q337" s="255"/>
      <c r="R337" s="128"/>
      <c r="T337" s="159" t="s">
        <v>3</v>
      </c>
      <c r="U337" s="42" t="s">
        <v>49</v>
      </c>
      <c r="V337" s="34"/>
      <c r="W337" s="160">
        <f>V337*K337</f>
        <v>0</v>
      </c>
      <c r="X337" s="160">
        <v>0</v>
      </c>
      <c r="Y337" s="160">
        <f>X337*K337</f>
        <v>0</v>
      </c>
      <c r="Z337" s="160">
        <v>0</v>
      </c>
      <c r="AA337" s="161">
        <f>Z337*K337</f>
        <v>0</v>
      </c>
      <c r="AR337" s="16" t="s">
        <v>156</v>
      </c>
      <c r="AT337" s="16" t="s">
        <v>152</v>
      </c>
      <c r="AU337" s="16" t="s">
        <v>103</v>
      </c>
      <c r="AY337" s="16" t="s">
        <v>151</v>
      </c>
      <c r="BE337" s="99">
        <f>IF(U337="základní",N337,0)</f>
        <v>0</v>
      </c>
      <c r="BF337" s="99">
        <f>IF(U337="snížená",N337,0)</f>
        <v>0</v>
      </c>
      <c r="BG337" s="99">
        <f>IF(U337="zákl. přenesená",N337,0)</f>
        <v>0</v>
      </c>
      <c r="BH337" s="99">
        <f>IF(U337="sníž. přenesená",N337,0)</f>
        <v>0</v>
      </c>
      <c r="BI337" s="99">
        <f>IF(U337="nulová",N337,0)</f>
        <v>0</v>
      </c>
      <c r="BJ337" s="16" t="s">
        <v>24</v>
      </c>
      <c r="BK337" s="99">
        <f>ROUND(L337*K337,2)</f>
        <v>0</v>
      </c>
      <c r="BL337" s="16" t="s">
        <v>156</v>
      </c>
      <c r="BM337" s="16" t="s">
        <v>594</v>
      </c>
    </row>
    <row r="338" spans="2:65" s="10" customFormat="1" ht="31.5" customHeight="1" x14ac:dyDescent="0.3">
      <c r="B338" s="162"/>
      <c r="C338" s="163"/>
      <c r="D338" s="163"/>
      <c r="E338" s="164" t="s">
        <v>3</v>
      </c>
      <c r="F338" s="258" t="s">
        <v>590</v>
      </c>
      <c r="G338" s="259"/>
      <c r="H338" s="259"/>
      <c r="I338" s="259"/>
      <c r="J338" s="163"/>
      <c r="K338" s="165">
        <v>8.5999999999999993E-2</v>
      </c>
      <c r="L338" s="163"/>
      <c r="M338" s="163"/>
      <c r="N338" s="163"/>
      <c r="O338" s="163"/>
      <c r="P338" s="163"/>
      <c r="Q338" s="163"/>
      <c r="R338" s="166"/>
      <c r="T338" s="167"/>
      <c r="U338" s="163"/>
      <c r="V338" s="163"/>
      <c r="W338" s="163"/>
      <c r="X338" s="163"/>
      <c r="Y338" s="163"/>
      <c r="Z338" s="163"/>
      <c r="AA338" s="168"/>
      <c r="AT338" s="169" t="s">
        <v>158</v>
      </c>
      <c r="AU338" s="169" t="s">
        <v>103</v>
      </c>
      <c r="AV338" s="10" t="s">
        <v>103</v>
      </c>
      <c r="AW338" s="10" t="s">
        <v>39</v>
      </c>
      <c r="AX338" s="10" t="s">
        <v>84</v>
      </c>
      <c r="AY338" s="169" t="s">
        <v>151</v>
      </c>
    </row>
    <row r="339" spans="2:65" s="11" customFormat="1" ht="22.5" customHeight="1" x14ac:dyDescent="0.3">
      <c r="B339" s="170"/>
      <c r="C339" s="171"/>
      <c r="D339" s="171"/>
      <c r="E339" s="172" t="s">
        <v>3</v>
      </c>
      <c r="F339" s="261" t="s">
        <v>249</v>
      </c>
      <c r="G339" s="262"/>
      <c r="H339" s="262"/>
      <c r="I339" s="262"/>
      <c r="J339" s="171"/>
      <c r="K339" s="173">
        <v>8.5999999999999993E-2</v>
      </c>
      <c r="L339" s="171"/>
      <c r="M339" s="171"/>
      <c r="N339" s="171"/>
      <c r="O339" s="171"/>
      <c r="P339" s="171"/>
      <c r="Q339" s="171"/>
      <c r="R339" s="174"/>
      <c r="T339" s="175"/>
      <c r="U339" s="171"/>
      <c r="V339" s="171"/>
      <c r="W339" s="171"/>
      <c r="X339" s="171"/>
      <c r="Y339" s="171"/>
      <c r="Z339" s="171"/>
      <c r="AA339" s="176"/>
      <c r="AT339" s="177" t="s">
        <v>158</v>
      </c>
      <c r="AU339" s="177" t="s">
        <v>103</v>
      </c>
      <c r="AV339" s="11" t="s">
        <v>156</v>
      </c>
      <c r="AW339" s="11" t="s">
        <v>39</v>
      </c>
      <c r="AX339" s="11" t="s">
        <v>24</v>
      </c>
      <c r="AY339" s="177" t="s">
        <v>151</v>
      </c>
    </row>
    <row r="340" spans="2:65" s="1" customFormat="1" ht="31.5" customHeight="1" x14ac:dyDescent="0.3">
      <c r="B340" s="126"/>
      <c r="C340" s="155" t="s">
        <v>595</v>
      </c>
      <c r="D340" s="155" t="s">
        <v>152</v>
      </c>
      <c r="E340" s="156" t="s">
        <v>596</v>
      </c>
      <c r="F340" s="254" t="s">
        <v>597</v>
      </c>
      <c r="G340" s="255"/>
      <c r="H340" s="255"/>
      <c r="I340" s="255"/>
      <c r="J340" s="157" t="s">
        <v>155</v>
      </c>
      <c r="K340" s="158">
        <v>3.5</v>
      </c>
      <c r="L340" s="256">
        <v>0</v>
      </c>
      <c r="M340" s="255"/>
      <c r="N340" s="257">
        <f>ROUND(L340*K340,2)</f>
        <v>0</v>
      </c>
      <c r="O340" s="255"/>
      <c r="P340" s="255"/>
      <c r="Q340" s="255"/>
      <c r="R340" s="128"/>
      <c r="T340" s="159" t="s">
        <v>3</v>
      </c>
      <c r="U340" s="42" t="s">
        <v>49</v>
      </c>
      <c r="V340" s="34"/>
      <c r="W340" s="160">
        <f>V340*K340</f>
        <v>0</v>
      </c>
      <c r="X340" s="160">
        <v>6.3200000000000001E-3</v>
      </c>
      <c r="Y340" s="160">
        <f>X340*K340</f>
        <v>2.2120000000000001E-2</v>
      </c>
      <c r="Z340" s="160">
        <v>0</v>
      </c>
      <c r="AA340" s="161">
        <f>Z340*K340</f>
        <v>0</v>
      </c>
      <c r="AR340" s="16" t="s">
        <v>156</v>
      </c>
      <c r="AT340" s="16" t="s">
        <v>152</v>
      </c>
      <c r="AU340" s="16" t="s">
        <v>103</v>
      </c>
      <c r="AY340" s="16" t="s">
        <v>151</v>
      </c>
      <c r="BE340" s="99">
        <f>IF(U340="základní",N340,0)</f>
        <v>0</v>
      </c>
      <c r="BF340" s="99">
        <f>IF(U340="snížená",N340,0)</f>
        <v>0</v>
      </c>
      <c r="BG340" s="99">
        <f>IF(U340="zákl. přenesená",N340,0)</f>
        <v>0</v>
      </c>
      <c r="BH340" s="99">
        <f>IF(U340="sníž. přenesená",N340,0)</f>
        <v>0</v>
      </c>
      <c r="BI340" s="99">
        <f>IF(U340="nulová",N340,0)</f>
        <v>0</v>
      </c>
      <c r="BJ340" s="16" t="s">
        <v>24</v>
      </c>
      <c r="BK340" s="99">
        <f>ROUND(L340*K340,2)</f>
        <v>0</v>
      </c>
      <c r="BL340" s="16" t="s">
        <v>156</v>
      </c>
      <c r="BM340" s="16" t="s">
        <v>598</v>
      </c>
    </row>
    <row r="341" spans="2:65" s="10" customFormat="1" ht="22.5" customHeight="1" x14ac:dyDescent="0.3">
      <c r="B341" s="162"/>
      <c r="C341" s="163"/>
      <c r="D341" s="163"/>
      <c r="E341" s="164" t="s">
        <v>3</v>
      </c>
      <c r="F341" s="258" t="s">
        <v>599</v>
      </c>
      <c r="G341" s="259"/>
      <c r="H341" s="259"/>
      <c r="I341" s="259"/>
      <c r="J341" s="163"/>
      <c r="K341" s="165">
        <v>3.5</v>
      </c>
      <c r="L341" s="163"/>
      <c r="M341" s="163"/>
      <c r="N341" s="163"/>
      <c r="O341" s="163"/>
      <c r="P341" s="163"/>
      <c r="Q341" s="163"/>
      <c r="R341" s="166"/>
      <c r="T341" s="167"/>
      <c r="U341" s="163"/>
      <c r="V341" s="163"/>
      <c r="W341" s="163"/>
      <c r="X341" s="163"/>
      <c r="Y341" s="163"/>
      <c r="Z341" s="163"/>
      <c r="AA341" s="168"/>
      <c r="AT341" s="169" t="s">
        <v>158</v>
      </c>
      <c r="AU341" s="169" t="s">
        <v>103</v>
      </c>
      <c r="AV341" s="10" t="s">
        <v>103</v>
      </c>
      <c r="AW341" s="10" t="s">
        <v>39</v>
      </c>
      <c r="AX341" s="10" t="s">
        <v>24</v>
      </c>
      <c r="AY341" s="169" t="s">
        <v>151</v>
      </c>
    </row>
    <row r="342" spans="2:65" s="1" customFormat="1" ht="22.5" customHeight="1" x14ac:dyDescent="0.3">
      <c r="B342" s="126"/>
      <c r="C342" s="155" t="s">
        <v>600</v>
      </c>
      <c r="D342" s="155" t="s">
        <v>152</v>
      </c>
      <c r="E342" s="156" t="s">
        <v>601</v>
      </c>
      <c r="F342" s="254" t="s">
        <v>602</v>
      </c>
      <c r="G342" s="255"/>
      <c r="H342" s="255"/>
      <c r="I342" s="255"/>
      <c r="J342" s="157" t="s">
        <v>155</v>
      </c>
      <c r="K342" s="158">
        <v>0.97399999999999998</v>
      </c>
      <c r="L342" s="256">
        <v>0</v>
      </c>
      <c r="M342" s="255"/>
      <c r="N342" s="257">
        <f>ROUND(L342*K342,2)</f>
        <v>0</v>
      </c>
      <c r="O342" s="255"/>
      <c r="P342" s="255"/>
      <c r="Q342" s="255"/>
      <c r="R342" s="128"/>
      <c r="T342" s="159" t="s">
        <v>3</v>
      </c>
      <c r="U342" s="42" t="s">
        <v>49</v>
      </c>
      <c r="V342" s="34"/>
      <c r="W342" s="160">
        <f>V342*K342</f>
        <v>0</v>
      </c>
      <c r="X342" s="160">
        <v>6.45E-3</v>
      </c>
      <c r="Y342" s="160">
        <f>X342*K342</f>
        <v>6.2823000000000002E-3</v>
      </c>
      <c r="Z342" s="160">
        <v>0</v>
      </c>
      <c r="AA342" s="161">
        <f>Z342*K342</f>
        <v>0</v>
      </c>
      <c r="AR342" s="16" t="s">
        <v>156</v>
      </c>
      <c r="AT342" s="16" t="s">
        <v>152</v>
      </c>
      <c r="AU342" s="16" t="s">
        <v>103</v>
      </c>
      <c r="AY342" s="16" t="s">
        <v>151</v>
      </c>
      <c r="BE342" s="99">
        <f>IF(U342="základní",N342,0)</f>
        <v>0</v>
      </c>
      <c r="BF342" s="99">
        <f>IF(U342="snížená",N342,0)</f>
        <v>0</v>
      </c>
      <c r="BG342" s="99">
        <f>IF(U342="zákl. přenesená",N342,0)</f>
        <v>0</v>
      </c>
      <c r="BH342" s="99">
        <f>IF(U342="sníž. přenesená",N342,0)</f>
        <v>0</v>
      </c>
      <c r="BI342" s="99">
        <f>IF(U342="nulová",N342,0)</f>
        <v>0</v>
      </c>
      <c r="BJ342" s="16" t="s">
        <v>24</v>
      </c>
      <c r="BK342" s="99">
        <f>ROUND(L342*K342,2)</f>
        <v>0</v>
      </c>
      <c r="BL342" s="16" t="s">
        <v>156</v>
      </c>
      <c r="BM342" s="16" t="s">
        <v>603</v>
      </c>
    </row>
    <row r="343" spans="2:65" s="10" customFormat="1" ht="22.5" customHeight="1" x14ac:dyDescent="0.3">
      <c r="B343" s="162"/>
      <c r="C343" s="163"/>
      <c r="D343" s="163"/>
      <c r="E343" s="164" t="s">
        <v>3</v>
      </c>
      <c r="F343" s="258" t="s">
        <v>604</v>
      </c>
      <c r="G343" s="259"/>
      <c r="H343" s="259"/>
      <c r="I343" s="259"/>
      <c r="J343" s="163"/>
      <c r="K343" s="165">
        <v>0.39800000000000002</v>
      </c>
      <c r="L343" s="163"/>
      <c r="M343" s="163"/>
      <c r="N343" s="163"/>
      <c r="O343" s="163"/>
      <c r="P343" s="163"/>
      <c r="Q343" s="163"/>
      <c r="R343" s="166"/>
      <c r="T343" s="167"/>
      <c r="U343" s="163"/>
      <c r="V343" s="163"/>
      <c r="W343" s="163"/>
      <c r="X343" s="163"/>
      <c r="Y343" s="163"/>
      <c r="Z343" s="163"/>
      <c r="AA343" s="168"/>
      <c r="AT343" s="169" t="s">
        <v>158</v>
      </c>
      <c r="AU343" s="169" t="s">
        <v>103</v>
      </c>
      <c r="AV343" s="10" t="s">
        <v>103</v>
      </c>
      <c r="AW343" s="10" t="s">
        <v>39</v>
      </c>
      <c r="AX343" s="10" t="s">
        <v>84</v>
      </c>
      <c r="AY343" s="169" t="s">
        <v>151</v>
      </c>
    </row>
    <row r="344" spans="2:65" s="10" customFormat="1" ht="31.5" customHeight="1" x14ac:dyDescent="0.3">
      <c r="B344" s="162"/>
      <c r="C344" s="163"/>
      <c r="D344" s="163"/>
      <c r="E344" s="164" t="s">
        <v>3</v>
      </c>
      <c r="F344" s="260" t="s">
        <v>605</v>
      </c>
      <c r="G344" s="259"/>
      <c r="H344" s="259"/>
      <c r="I344" s="259"/>
      <c r="J344" s="163"/>
      <c r="K344" s="165">
        <v>0.57599999999999996</v>
      </c>
      <c r="L344" s="163"/>
      <c r="M344" s="163"/>
      <c r="N344" s="163"/>
      <c r="O344" s="163"/>
      <c r="P344" s="163"/>
      <c r="Q344" s="163"/>
      <c r="R344" s="166"/>
      <c r="T344" s="167"/>
      <c r="U344" s="163"/>
      <c r="V344" s="163"/>
      <c r="W344" s="163"/>
      <c r="X344" s="163"/>
      <c r="Y344" s="163"/>
      <c r="Z344" s="163"/>
      <c r="AA344" s="168"/>
      <c r="AT344" s="169" t="s">
        <v>158</v>
      </c>
      <c r="AU344" s="169" t="s">
        <v>103</v>
      </c>
      <c r="AV344" s="10" t="s">
        <v>103</v>
      </c>
      <c r="AW344" s="10" t="s">
        <v>39</v>
      </c>
      <c r="AX344" s="10" t="s">
        <v>84</v>
      </c>
      <c r="AY344" s="169" t="s">
        <v>151</v>
      </c>
    </row>
    <row r="345" spans="2:65" s="11" customFormat="1" ht="22.5" customHeight="1" x14ac:dyDescent="0.3">
      <c r="B345" s="170"/>
      <c r="C345" s="171"/>
      <c r="D345" s="171"/>
      <c r="E345" s="172" t="s">
        <v>3</v>
      </c>
      <c r="F345" s="261" t="s">
        <v>249</v>
      </c>
      <c r="G345" s="262"/>
      <c r="H345" s="262"/>
      <c r="I345" s="262"/>
      <c r="J345" s="171"/>
      <c r="K345" s="173">
        <v>0.97399999999999998</v>
      </c>
      <c r="L345" s="171"/>
      <c r="M345" s="171"/>
      <c r="N345" s="171"/>
      <c r="O345" s="171"/>
      <c r="P345" s="171"/>
      <c r="Q345" s="171"/>
      <c r="R345" s="174"/>
      <c r="T345" s="175"/>
      <c r="U345" s="171"/>
      <c r="V345" s="171"/>
      <c r="W345" s="171"/>
      <c r="X345" s="171"/>
      <c r="Y345" s="171"/>
      <c r="Z345" s="171"/>
      <c r="AA345" s="176"/>
      <c r="AT345" s="177" t="s">
        <v>158</v>
      </c>
      <c r="AU345" s="177" t="s">
        <v>103</v>
      </c>
      <c r="AV345" s="11" t="s">
        <v>156</v>
      </c>
      <c r="AW345" s="11" t="s">
        <v>39</v>
      </c>
      <c r="AX345" s="11" t="s">
        <v>24</v>
      </c>
      <c r="AY345" s="177" t="s">
        <v>151</v>
      </c>
    </row>
    <row r="346" spans="2:65" s="9" customFormat="1" ht="29.85" customHeight="1" x14ac:dyDescent="0.3">
      <c r="B346" s="144"/>
      <c r="C346" s="145"/>
      <c r="D346" s="154" t="s">
        <v>121</v>
      </c>
      <c r="E346" s="154"/>
      <c r="F346" s="154"/>
      <c r="G346" s="154"/>
      <c r="H346" s="154"/>
      <c r="I346" s="154"/>
      <c r="J346" s="154"/>
      <c r="K346" s="154"/>
      <c r="L346" s="154"/>
      <c r="M346" s="154"/>
      <c r="N346" s="276">
        <f>BK346</f>
        <v>0</v>
      </c>
      <c r="O346" s="277"/>
      <c r="P346" s="277"/>
      <c r="Q346" s="277"/>
      <c r="R346" s="147"/>
      <c r="T346" s="148"/>
      <c r="U346" s="145"/>
      <c r="V346" s="145"/>
      <c r="W346" s="149">
        <f>SUM(W347:W354)</f>
        <v>0</v>
      </c>
      <c r="X346" s="145"/>
      <c r="Y346" s="149">
        <f>SUM(Y347:Y354)</f>
        <v>2.655764</v>
      </c>
      <c r="Z346" s="145"/>
      <c r="AA346" s="150">
        <f>SUM(AA347:AA354)</f>
        <v>0</v>
      </c>
      <c r="AR346" s="151" t="s">
        <v>24</v>
      </c>
      <c r="AT346" s="152" t="s">
        <v>83</v>
      </c>
      <c r="AU346" s="152" t="s">
        <v>24</v>
      </c>
      <c r="AY346" s="151" t="s">
        <v>151</v>
      </c>
      <c r="BK346" s="153">
        <f>SUM(BK347:BK354)</f>
        <v>0</v>
      </c>
    </row>
    <row r="347" spans="2:65" s="1" customFormat="1" ht="31.5" customHeight="1" x14ac:dyDescent="0.3">
      <c r="B347" s="126"/>
      <c r="C347" s="155" t="s">
        <v>606</v>
      </c>
      <c r="D347" s="155" t="s">
        <v>152</v>
      </c>
      <c r="E347" s="156" t="s">
        <v>607</v>
      </c>
      <c r="F347" s="254" t="s">
        <v>608</v>
      </c>
      <c r="G347" s="255"/>
      <c r="H347" s="255"/>
      <c r="I347" s="255"/>
      <c r="J347" s="157" t="s">
        <v>155</v>
      </c>
      <c r="K347" s="158">
        <v>5.2750000000000004</v>
      </c>
      <c r="L347" s="256">
        <v>0</v>
      </c>
      <c r="M347" s="255"/>
      <c r="N347" s="257">
        <f>ROUND(L347*K347,2)</f>
        <v>0</v>
      </c>
      <c r="O347" s="255"/>
      <c r="P347" s="255"/>
      <c r="Q347" s="255"/>
      <c r="R347" s="128"/>
      <c r="T347" s="159" t="s">
        <v>3</v>
      </c>
      <c r="U347" s="42" t="s">
        <v>49</v>
      </c>
      <c r="V347" s="34"/>
      <c r="W347" s="160">
        <f>V347*K347</f>
        <v>0</v>
      </c>
      <c r="X347" s="160">
        <v>0.19536000000000001</v>
      </c>
      <c r="Y347" s="160">
        <f>X347*K347</f>
        <v>1.030524</v>
      </c>
      <c r="Z347" s="160">
        <v>0</v>
      </c>
      <c r="AA347" s="161">
        <f>Z347*K347</f>
        <v>0</v>
      </c>
      <c r="AR347" s="16" t="s">
        <v>156</v>
      </c>
      <c r="AT347" s="16" t="s">
        <v>152</v>
      </c>
      <c r="AU347" s="16" t="s">
        <v>103</v>
      </c>
      <c r="AY347" s="16" t="s">
        <v>151</v>
      </c>
      <c r="BE347" s="99">
        <f>IF(U347="základní",N347,0)</f>
        <v>0</v>
      </c>
      <c r="BF347" s="99">
        <f>IF(U347="snížená",N347,0)</f>
        <v>0</v>
      </c>
      <c r="BG347" s="99">
        <f>IF(U347="zákl. přenesená",N347,0)</f>
        <v>0</v>
      </c>
      <c r="BH347" s="99">
        <f>IF(U347="sníž. přenesená",N347,0)</f>
        <v>0</v>
      </c>
      <c r="BI347" s="99">
        <f>IF(U347="nulová",N347,0)</f>
        <v>0</v>
      </c>
      <c r="BJ347" s="16" t="s">
        <v>24</v>
      </c>
      <c r="BK347" s="99">
        <f>ROUND(L347*K347,2)</f>
        <v>0</v>
      </c>
      <c r="BL347" s="16" t="s">
        <v>156</v>
      </c>
      <c r="BM347" s="16" t="s">
        <v>609</v>
      </c>
    </row>
    <row r="348" spans="2:65" s="10" customFormat="1" ht="31.5" customHeight="1" x14ac:dyDescent="0.3">
      <c r="B348" s="162"/>
      <c r="C348" s="163"/>
      <c r="D348" s="163"/>
      <c r="E348" s="164" t="s">
        <v>3</v>
      </c>
      <c r="F348" s="258" t="s">
        <v>610</v>
      </c>
      <c r="G348" s="259"/>
      <c r="H348" s="259"/>
      <c r="I348" s="259"/>
      <c r="J348" s="163"/>
      <c r="K348" s="165">
        <v>5.2750000000000004</v>
      </c>
      <c r="L348" s="163"/>
      <c r="M348" s="163"/>
      <c r="N348" s="163"/>
      <c r="O348" s="163"/>
      <c r="P348" s="163"/>
      <c r="Q348" s="163"/>
      <c r="R348" s="166"/>
      <c r="T348" s="167"/>
      <c r="U348" s="163"/>
      <c r="V348" s="163"/>
      <c r="W348" s="163"/>
      <c r="X348" s="163"/>
      <c r="Y348" s="163"/>
      <c r="Z348" s="163"/>
      <c r="AA348" s="168"/>
      <c r="AT348" s="169" t="s">
        <v>158</v>
      </c>
      <c r="AU348" s="169" t="s">
        <v>103</v>
      </c>
      <c r="AV348" s="10" t="s">
        <v>103</v>
      </c>
      <c r="AW348" s="10" t="s">
        <v>39</v>
      </c>
      <c r="AX348" s="10" t="s">
        <v>24</v>
      </c>
      <c r="AY348" s="169" t="s">
        <v>151</v>
      </c>
    </row>
    <row r="349" spans="2:65" s="1" customFormat="1" ht="22.5" customHeight="1" x14ac:dyDescent="0.3">
      <c r="B349" s="126"/>
      <c r="C349" s="186" t="s">
        <v>611</v>
      </c>
      <c r="D349" s="186" t="s">
        <v>286</v>
      </c>
      <c r="E349" s="187" t="s">
        <v>612</v>
      </c>
      <c r="F349" s="265" t="s">
        <v>613</v>
      </c>
      <c r="G349" s="266"/>
      <c r="H349" s="266"/>
      <c r="I349" s="266"/>
      <c r="J349" s="188" t="s">
        <v>397</v>
      </c>
      <c r="K349" s="189">
        <v>1.0549999999999999</v>
      </c>
      <c r="L349" s="267">
        <v>0</v>
      </c>
      <c r="M349" s="266"/>
      <c r="N349" s="268">
        <f>ROUND(L349*K349,2)</f>
        <v>0</v>
      </c>
      <c r="O349" s="255"/>
      <c r="P349" s="255"/>
      <c r="Q349" s="255"/>
      <c r="R349" s="128"/>
      <c r="T349" s="159" t="s">
        <v>3</v>
      </c>
      <c r="U349" s="42" t="s">
        <v>49</v>
      </c>
      <c r="V349" s="34"/>
      <c r="W349" s="160">
        <f>V349*K349</f>
        <v>0</v>
      </c>
      <c r="X349" s="160">
        <v>1</v>
      </c>
      <c r="Y349" s="160">
        <f>X349*K349</f>
        <v>1.0549999999999999</v>
      </c>
      <c r="Z349" s="160">
        <v>0</v>
      </c>
      <c r="AA349" s="161">
        <f>Z349*K349</f>
        <v>0</v>
      </c>
      <c r="AR349" s="16" t="s">
        <v>175</v>
      </c>
      <c r="AT349" s="16" t="s">
        <v>286</v>
      </c>
      <c r="AU349" s="16" t="s">
        <v>103</v>
      </c>
      <c r="AY349" s="16" t="s">
        <v>151</v>
      </c>
      <c r="BE349" s="99">
        <f>IF(U349="základní",N349,0)</f>
        <v>0</v>
      </c>
      <c r="BF349" s="99">
        <f>IF(U349="snížená",N349,0)</f>
        <v>0</v>
      </c>
      <c r="BG349" s="99">
        <f>IF(U349="zákl. přenesená",N349,0)</f>
        <v>0</v>
      </c>
      <c r="BH349" s="99">
        <f>IF(U349="sníž. přenesená",N349,0)</f>
        <v>0</v>
      </c>
      <c r="BI349" s="99">
        <f>IF(U349="nulová",N349,0)</f>
        <v>0</v>
      </c>
      <c r="BJ349" s="16" t="s">
        <v>24</v>
      </c>
      <c r="BK349" s="99">
        <f>ROUND(L349*K349,2)</f>
        <v>0</v>
      </c>
      <c r="BL349" s="16" t="s">
        <v>156</v>
      </c>
      <c r="BM349" s="16" t="s">
        <v>614</v>
      </c>
    </row>
    <row r="350" spans="2:65" s="10" customFormat="1" ht="31.5" customHeight="1" x14ac:dyDescent="0.3">
      <c r="B350" s="162"/>
      <c r="C350" s="163"/>
      <c r="D350" s="163"/>
      <c r="E350" s="164" t="s">
        <v>3</v>
      </c>
      <c r="F350" s="258" t="s">
        <v>615</v>
      </c>
      <c r="G350" s="259"/>
      <c r="H350" s="259"/>
      <c r="I350" s="259"/>
      <c r="J350" s="163"/>
      <c r="K350" s="165">
        <v>1.0549999999999999</v>
      </c>
      <c r="L350" s="163"/>
      <c r="M350" s="163"/>
      <c r="N350" s="163"/>
      <c r="O350" s="163"/>
      <c r="P350" s="163"/>
      <c r="Q350" s="163"/>
      <c r="R350" s="166"/>
      <c r="T350" s="167"/>
      <c r="U350" s="163"/>
      <c r="V350" s="163"/>
      <c r="W350" s="163"/>
      <c r="X350" s="163"/>
      <c r="Y350" s="163"/>
      <c r="Z350" s="163"/>
      <c r="AA350" s="168"/>
      <c r="AT350" s="169" t="s">
        <v>158</v>
      </c>
      <c r="AU350" s="169" t="s">
        <v>103</v>
      </c>
      <c r="AV350" s="10" t="s">
        <v>103</v>
      </c>
      <c r="AW350" s="10" t="s">
        <v>39</v>
      </c>
      <c r="AX350" s="10" t="s">
        <v>24</v>
      </c>
      <c r="AY350" s="169" t="s">
        <v>151</v>
      </c>
    </row>
    <row r="351" spans="2:65" s="1" customFormat="1" ht="31.5" customHeight="1" x14ac:dyDescent="0.3">
      <c r="B351" s="126"/>
      <c r="C351" s="155" t="s">
        <v>616</v>
      </c>
      <c r="D351" s="155" t="s">
        <v>152</v>
      </c>
      <c r="E351" s="156" t="s">
        <v>617</v>
      </c>
      <c r="F351" s="254" t="s">
        <v>618</v>
      </c>
      <c r="G351" s="255"/>
      <c r="H351" s="255"/>
      <c r="I351" s="255"/>
      <c r="J351" s="157" t="s">
        <v>155</v>
      </c>
      <c r="K351" s="158">
        <v>2.88</v>
      </c>
      <c r="L351" s="256">
        <v>0</v>
      </c>
      <c r="M351" s="255"/>
      <c r="N351" s="257">
        <f>ROUND(L351*K351,2)</f>
        <v>0</v>
      </c>
      <c r="O351" s="255"/>
      <c r="P351" s="255"/>
      <c r="Q351" s="255"/>
      <c r="R351" s="128"/>
      <c r="T351" s="159" t="s">
        <v>3</v>
      </c>
      <c r="U351" s="42" t="s">
        <v>49</v>
      </c>
      <c r="V351" s="34"/>
      <c r="W351" s="160">
        <f>V351*K351</f>
        <v>0</v>
      </c>
      <c r="X351" s="160">
        <v>0.10100000000000001</v>
      </c>
      <c r="Y351" s="160">
        <f>X351*K351</f>
        <v>0.29088000000000003</v>
      </c>
      <c r="Z351" s="160">
        <v>0</v>
      </c>
      <c r="AA351" s="161">
        <f>Z351*K351</f>
        <v>0</v>
      </c>
      <c r="AR351" s="16" t="s">
        <v>156</v>
      </c>
      <c r="AT351" s="16" t="s">
        <v>152</v>
      </c>
      <c r="AU351" s="16" t="s">
        <v>103</v>
      </c>
      <c r="AY351" s="16" t="s">
        <v>151</v>
      </c>
      <c r="BE351" s="99">
        <f>IF(U351="základní",N351,0)</f>
        <v>0</v>
      </c>
      <c r="BF351" s="99">
        <f>IF(U351="snížená",N351,0)</f>
        <v>0</v>
      </c>
      <c r="BG351" s="99">
        <f>IF(U351="zákl. přenesená",N351,0)</f>
        <v>0</v>
      </c>
      <c r="BH351" s="99">
        <f>IF(U351="sníž. přenesená",N351,0)</f>
        <v>0</v>
      </c>
      <c r="BI351" s="99">
        <f>IF(U351="nulová",N351,0)</f>
        <v>0</v>
      </c>
      <c r="BJ351" s="16" t="s">
        <v>24</v>
      </c>
      <c r="BK351" s="99">
        <f>ROUND(L351*K351,2)</f>
        <v>0</v>
      </c>
      <c r="BL351" s="16" t="s">
        <v>156</v>
      </c>
      <c r="BM351" s="16" t="s">
        <v>619</v>
      </c>
    </row>
    <row r="352" spans="2:65" s="10" customFormat="1" ht="31.5" customHeight="1" x14ac:dyDescent="0.3">
      <c r="B352" s="162"/>
      <c r="C352" s="163"/>
      <c r="D352" s="163"/>
      <c r="E352" s="164" t="s">
        <v>3</v>
      </c>
      <c r="F352" s="258" t="s">
        <v>620</v>
      </c>
      <c r="G352" s="259"/>
      <c r="H352" s="259"/>
      <c r="I352" s="259"/>
      <c r="J352" s="163"/>
      <c r="K352" s="165">
        <v>2.88</v>
      </c>
      <c r="L352" s="163"/>
      <c r="M352" s="163"/>
      <c r="N352" s="163"/>
      <c r="O352" s="163"/>
      <c r="P352" s="163"/>
      <c r="Q352" s="163"/>
      <c r="R352" s="166"/>
      <c r="T352" s="167"/>
      <c r="U352" s="163"/>
      <c r="V352" s="163"/>
      <c r="W352" s="163"/>
      <c r="X352" s="163"/>
      <c r="Y352" s="163"/>
      <c r="Z352" s="163"/>
      <c r="AA352" s="168"/>
      <c r="AT352" s="169" t="s">
        <v>158</v>
      </c>
      <c r="AU352" s="169" t="s">
        <v>103</v>
      </c>
      <c r="AV352" s="10" t="s">
        <v>103</v>
      </c>
      <c r="AW352" s="10" t="s">
        <v>39</v>
      </c>
      <c r="AX352" s="10" t="s">
        <v>24</v>
      </c>
      <c r="AY352" s="169" t="s">
        <v>151</v>
      </c>
    </row>
    <row r="353" spans="2:65" s="1" customFormat="1" ht="31.5" customHeight="1" x14ac:dyDescent="0.3">
      <c r="B353" s="126"/>
      <c r="C353" s="186" t="s">
        <v>621</v>
      </c>
      <c r="D353" s="186" t="s">
        <v>286</v>
      </c>
      <c r="E353" s="187" t="s">
        <v>622</v>
      </c>
      <c r="F353" s="265" t="s">
        <v>623</v>
      </c>
      <c r="G353" s="266"/>
      <c r="H353" s="266"/>
      <c r="I353" s="266"/>
      <c r="J353" s="188" t="s">
        <v>155</v>
      </c>
      <c r="K353" s="189">
        <v>2.88</v>
      </c>
      <c r="L353" s="267">
        <v>0</v>
      </c>
      <c r="M353" s="266"/>
      <c r="N353" s="268">
        <f>ROUND(L353*K353,2)</f>
        <v>0</v>
      </c>
      <c r="O353" s="255"/>
      <c r="P353" s="255"/>
      <c r="Q353" s="255"/>
      <c r="R353" s="128"/>
      <c r="T353" s="159" t="s">
        <v>3</v>
      </c>
      <c r="U353" s="42" t="s">
        <v>49</v>
      </c>
      <c r="V353" s="34"/>
      <c r="W353" s="160">
        <f>V353*K353</f>
        <v>0</v>
      </c>
      <c r="X353" s="160">
        <v>9.7000000000000003E-2</v>
      </c>
      <c r="Y353" s="160">
        <f>X353*K353</f>
        <v>0.27936</v>
      </c>
      <c r="Z353" s="160">
        <v>0</v>
      </c>
      <c r="AA353" s="161">
        <f>Z353*K353</f>
        <v>0</v>
      </c>
      <c r="AR353" s="16" t="s">
        <v>175</v>
      </c>
      <c r="AT353" s="16" t="s">
        <v>286</v>
      </c>
      <c r="AU353" s="16" t="s">
        <v>103</v>
      </c>
      <c r="AY353" s="16" t="s">
        <v>151</v>
      </c>
      <c r="BE353" s="99">
        <f>IF(U353="základní",N353,0)</f>
        <v>0</v>
      </c>
      <c r="BF353" s="99">
        <f>IF(U353="snížená",N353,0)</f>
        <v>0</v>
      </c>
      <c r="BG353" s="99">
        <f>IF(U353="zákl. přenesená",N353,0)</f>
        <v>0</v>
      </c>
      <c r="BH353" s="99">
        <f>IF(U353="sníž. přenesená",N353,0)</f>
        <v>0</v>
      </c>
      <c r="BI353" s="99">
        <f>IF(U353="nulová",N353,0)</f>
        <v>0</v>
      </c>
      <c r="BJ353" s="16" t="s">
        <v>24</v>
      </c>
      <c r="BK353" s="99">
        <f>ROUND(L353*K353,2)</f>
        <v>0</v>
      </c>
      <c r="BL353" s="16" t="s">
        <v>156</v>
      </c>
      <c r="BM353" s="16" t="s">
        <v>624</v>
      </c>
    </row>
    <row r="354" spans="2:65" s="10" customFormat="1" ht="31.5" customHeight="1" x14ac:dyDescent="0.3">
      <c r="B354" s="162"/>
      <c r="C354" s="163"/>
      <c r="D354" s="163"/>
      <c r="E354" s="164" t="s">
        <v>3</v>
      </c>
      <c r="F354" s="258" t="s">
        <v>620</v>
      </c>
      <c r="G354" s="259"/>
      <c r="H354" s="259"/>
      <c r="I354" s="259"/>
      <c r="J354" s="163"/>
      <c r="K354" s="165">
        <v>2.88</v>
      </c>
      <c r="L354" s="163"/>
      <c r="M354" s="163"/>
      <c r="N354" s="163"/>
      <c r="O354" s="163"/>
      <c r="P354" s="163"/>
      <c r="Q354" s="163"/>
      <c r="R354" s="166"/>
      <c r="T354" s="167"/>
      <c r="U354" s="163"/>
      <c r="V354" s="163"/>
      <c r="W354" s="163"/>
      <c r="X354" s="163"/>
      <c r="Y354" s="163"/>
      <c r="Z354" s="163"/>
      <c r="AA354" s="168"/>
      <c r="AT354" s="169" t="s">
        <v>158</v>
      </c>
      <c r="AU354" s="169" t="s">
        <v>103</v>
      </c>
      <c r="AV354" s="10" t="s">
        <v>103</v>
      </c>
      <c r="AW354" s="10" t="s">
        <v>39</v>
      </c>
      <c r="AX354" s="10" t="s">
        <v>24</v>
      </c>
      <c r="AY354" s="169" t="s">
        <v>151</v>
      </c>
    </row>
    <row r="355" spans="2:65" s="9" customFormat="1" ht="29.85" customHeight="1" x14ac:dyDescent="0.3">
      <c r="B355" s="144"/>
      <c r="C355" s="145"/>
      <c r="D355" s="154" t="s">
        <v>122</v>
      </c>
      <c r="E355" s="154"/>
      <c r="F355" s="154"/>
      <c r="G355" s="154"/>
      <c r="H355" s="154"/>
      <c r="I355" s="154"/>
      <c r="J355" s="154"/>
      <c r="K355" s="154"/>
      <c r="L355" s="154"/>
      <c r="M355" s="154"/>
      <c r="N355" s="276">
        <f>BK355</f>
        <v>0</v>
      </c>
      <c r="O355" s="277"/>
      <c r="P355" s="277"/>
      <c r="Q355" s="277"/>
      <c r="R355" s="147"/>
      <c r="T355" s="148"/>
      <c r="U355" s="145"/>
      <c r="V355" s="145"/>
      <c r="W355" s="149">
        <f>SUM(W356:W365)</f>
        <v>0</v>
      </c>
      <c r="X355" s="145"/>
      <c r="Y355" s="149">
        <f>SUM(Y356:Y365)</f>
        <v>6.9617519999999997</v>
      </c>
      <c r="Z355" s="145"/>
      <c r="AA355" s="150">
        <f>SUM(AA356:AA365)</f>
        <v>0</v>
      </c>
      <c r="AR355" s="151" t="s">
        <v>24</v>
      </c>
      <c r="AT355" s="152" t="s">
        <v>83</v>
      </c>
      <c r="AU355" s="152" t="s">
        <v>24</v>
      </c>
      <c r="AY355" s="151" t="s">
        <v>151</v>
      </c>
      <c r="BK355" s="153">
        <f>SUM(BK356:BK365)</f>
        <v>0</v>
      </c>
    </row>
    <row r="356" spans="2:65" s="1" customFormat="1" ht="31.5" customHeight="1" x14ac:dyDescent="0.3">
      <c r="B356" s="126"/>
      <c r="C356" s="155" t="s">
        <v>625</v>
      </c>
      <c r="D356" s="155" t="s">
        <v>152</v>
      </c>
      <c r="E356" s="156" t="s">
        <v>626</v>
      </c>
      <c r="F356" s="254" t="s">
        <v>627</v>
      </c>
      <c r="G356" s="255"/>
      <c r="H356" s="255"/>
      <c r="I356" s="255"/>
      <c r="J356" s="157" t="s">
        <v>155</v>
      </c>
      <c r="K356" s="158">
        <v>36.26</v>
      </c>
      <c r="L356" s="256">
        <v>0</v>
      </c>
      <c r="M356" s="255"/>
      <c r="N356" s="257">
        <f>ROUND(L356*K356,2)</f>
        <v>0</v>
      </c>
      <c r="O356" s="255"/>
      <c r="P356" s="255"/>
      <c r="Q356" s="255"/>
      <c r="R356" s="128"/>
      <c r="T356" s="159" t="s">
        <v>3</v>
      </c>
      <c r="U356" s="42" t="s">
        <v>49</v>
      </c>
      <c r="V356" s="34"/>
      <c r="W356" s="160">
        <f>V356*K356</f>
        <v>0</v>
      </c>
      <c r="X356" s="160">
        <v>1.1999999999999999E-3</v>
      </c>
      <c r="Y356" s="160">
        <f>X356*K356</f>
        <v>4.3511999999999995E-2</v>
      </c>
      <c r="Z356" s="160">
        <v>0</v>
      </c>
      <c r="AA356" s="161">
        <f>Z356*K356</f>
        <v>0</v>
      </c>
      <c r="AR356" s="16" t="s">
        <v>156</v>
      </c>
      <c r="AT356" s="16" t="s">
        <v>152</v>
      </c>
      <c r="AU356" s="16" t="s">
        <v>103</v>
      </c>
      <c r="AY356" s="16" t="s">
        <v>151</v>
      </c>
      <c r="BE356" s="99">
        <f>IF(U356="základní",N356,0)</f>
        <v>0</v>
      </c>
      <c r="BF356" s="99">
        <f>IF(U356="snížená",N356,0)</f>
        <v>0</v>
      </c>
      <c r="BG356" s="99">
        <f>IF(U356="zákl. přenesená",N356,0)</f>
        <v>0</v>
      </c>
      <c r="BH356" s="99">
        <f>IF(U356="sníž. přenesená",N356,0)</f>
        <v>0</v>
      </c>
      <c r="BI356" s="99">
        <f>IF(U356="nulová",N356,0)</f>
        <v>0</v>
      </c>
      <c r="BJ356" s="16" t="s">
        <v>24</v>
      </c>
      <c r="BK356" s="99">
        <f>ROUND(L356*K356,2)</f>
        <v>0</v>
      </c>
      <c r="BL356" s="16" t="s">
        <v>156</v>
      </c>
      <c r="BM356" s="16" t="s">
        <v>628</v>
      </c>
    </row>
    <row r="357" spans="2:65" s="10" customFormat="1" ht="22.5" customHeight="1" x14ac:dyDescent="0.3">
      <c r="B357" s="162"/>
      <c r="C357" s="163"/>
      <c r="D357" s="163"/>
      <c r="E357" s="164" t="s">
        <v>3</v>
      </c>
      <c r="F357" s="258" t="s">
        <v>629</v>
      </c>
      <c r="G357" s="259"/>
      <c r="H357" s="259"/>
      <c r="I357" s="259"/>
      <c r="J357" s="163"/>
      <c r="K357" s="165">
        <v>36.26</v>
      </c>
      <c r="L357" s="163"/>
      <c r="M357" s="163"/>
      <c r="N357" s="163"/>
      <c r="O357" s="163"/>
      <c r="P357" s="163"/>
      <c r="Q357" s="163"/>
      <c r="R357" s="166"/>
      <c r="T357" s="167"/>
      <c r="U357" s="163"/>
      <c r="V357" s="163"/>
      <c r="W357" s="163"/>
      <c r="X357" s="163"/>
      <c r="Y357" s="163"/>
      <c r="Z357" s="163"/>
      <c r="AA357" s="168"/>
      <c r="AT357" s="169" t="s">
        <v>158</v>
      </c>
      <c r="AU357" s="169" t="s">
        <v>103</v>
      </c>
      <c r="AV357" s="10" t="s">
        <v>103</v>
      </c>
      <c r="AW357" s="10" t="s">
        <v>39</v>
      </c>
      <c r="AX357" s="10" t="s">
        <v>24</v>
      </c>
      <c r="AY357" s="169" t="s">
        <v>151</v>
      </c>
    </row>
    <row r="358" spans="2:65" s="1" customFormat="1" ht="31.5" customHeight="1" x14ac:dyDescent="0.3">
      <c r="B358" s="126"/>
      <c r="C358" s="155" t="s">
        <v>630</v>
      </c>
      <c r="D358" s="155" t="s">
        <v>152</v>
      </c>
      <c r="E358" s="156" t="s">
        <v>631</v>
      </c>
      <c r="F358" s="254" t="s">
        <v>632</v>
      </c>
      <c r="G358" s="255"/>
      <c r="H358" s="255"/>
      <c r="I358" s="255"/>
      <c r="J358" s="157" t="s">
        <v>155</v>
      </c>
      <c r="K358" s="158">
        <v>36.26</v>
      </c>
      <c r="L358" s="256">
        <v>0</v>
      </c>
      <c r="M358" s="255"/>
      <c r="N358" s="257">
        <f>ROUND(L358*K358,2)</f>
        <v>0</v>
      </c>
      <c r="O358" s="255"/>
      <c r="P358" s="255"/>
      <c r="Q358" s="255"/>
      <c r="R358" s="128"/>
      <c r="T358" s="159" t="s">
        <v>3</v>
      </c>
      <c r="U358" s="42" t="s">
        <v>49</v>
      </c>
      <c r="V358" s="34"/>
      <c r="W358" s="160">
        <f>V358*K358</f>
        <v>0</v>
      </c>
      <c r="X358" s="160">
        <v>2.1000000000000001E-2</v>
      </c>
      <c r="Y358" s="160">
        <f>X358*K358</f>
        <v>0.76146000000000003</v>
      </c>
      <c r="Z358" s="160">
        <v>0</v>
      </c>
      <c r="AA358" s="161">
        <f>Z358*K358</f>
        <v>0</v>
      </c>
      <c r="AR358" s="16" t="s">
        <v>156</v>
      </c>
      <c r="AT358" s="16" t="s">
        <v>152</v>
      </c>
      <c r="AU358" s="16" t="s">
        <v>103</v>
      </c>
      <c r="AY358" s="16" t="s">
        <v>151</v>
      </c>
      <c r="BE358" s="99">
        <f>IF(U358="základní",N358,0)</f>
        <v>0</v>
      </c>
      <c r="BF358" s="99">
        <f>IF(U358="snížená",N358,0)</f>
        <v>0</v>
      </c>
      <c r="BG358" s="99">
        <f>IF(U358="zákl. přenesená",N358,0)</f>
        <v>0</v>
      </c>
      <c r="BH358" s="99">
        <f>IF(U358="sníž. přenesená",N358,0)</f>
        <v>0</v>
      </c>
      <c r="BI358" s="99">
        <f>IF(U358="nulová",N358,0)</f>
        <v>0</v>
      </c>
      <c r="BJ358" s="16" t="s">
        <v>24</v>
      </c>
      <c r="BK358" s="99">
        <f>ROUND(L358*K358,2)</f>
        <v>0</v>
      </c>
      <c r="BL358" s="16" t="s">
        <v>156</v>
      </c>
      <c r="BM358" s="16" t="s">
        <v>633</v>
      </c>
    </row>
    <row r="359" spans="2:65" s="10" customFormat="1" ht="22.5" customHeight="1" x14ac:dyDescent="0.3">
      <c r="B359" s="162"/>
      <c r="C359" s="163"/>
      <c r="D359" s="163"/>
      <c r="E359" s="164" t="s">
        <v>3</v>
      </c>
      <c r="F359" s="258" t="s">
        <v>629</v>
      </c>
      <c r="G359" s="259"/>
      <c r="H359" s="259"/>
      <c r="I359" s="259"/>
      <c r="J359" s="163"/>
      <c r="K359" s="165">
        <v>36.26</v>
      </c>
      <c r="L359" s="163"/>
      <c r="M359" s="163"/>
      <c r="N359" s="163"/>
      <c r="O359" s="163"/>
      <c r="P359" s="163"/>
      <c r="Q359" s="163"/>
      <c r="R359" s="166"/>
      <c r="T359" s="167"/>
      <c r="U359" s="163"/>
      <c r="V359" s="163"/>
      <c r="W359" s="163"/>
      <c r="X359" s="163"/>
      <c r="Y359" s="163"/>
      <c r="Z359" s="163"/>
      <c r="AA359" s="168"/>
      <c r="AT359" s="169" t="s">
        <v>158</v>
      </c>
      <c r="AU359" s="169" t="s">
        <v>103</v>
      </c>
      <c r="AV359" s="10" t="s">
        <v>103</v>
      </c>
      <c r="AW359" s="10" t="s">
        <v>39</v>
      </c>
      <c r="AX359" s="10" t="s">
        <v>24</v>
      </c>
      <c r="AY359" s="169" t="s">
        <v>151</v>
      </c>
    </row>
    <row r="360" spans="2:65" s="1" customFormat="1" ht="31.5" customHeight="1" x14ac:dyDescent="0.3">
      <c r="B360" s="126"/>
      <c r="C360" s="155" t="s">
        <v>634</v>
      </c>
      <c r="D360" s="155" t="s">
        <v>152</v>
      </c>
      <c r="E360" s="156" t="s">
        <v>635</v>
      </c>
      <c r="F360" s="254" t="s">
        <v>636</v>
      </c>
      <c r="G360" s="255"/>
      <c r="H360" s="255"/>
      <c r="I360" s="255"/>
      <c r="J360" s="157" t="s">
        <v>155</v>
      </c>
      <c r="K360" s="158">
        <v>103.32</v>
      </c>
      <c r="L360" s="256">
        <v>0</v>
      </c>
      <c r="M360" s="255"/>
      <c r="N360" s="257">
        <f>ROUND(L360*K360,2)</f>
        <v>0</v>
      </c>
      <c r="O360" s="255"/>
      <c r="P360" s="255"/>
      <c r="Q360" s="255"/>
      <c r="R360" s="128"/>
      <c r="T360" s="159" t="s">
        <v>3</v>
      </c>
      <c r="U360" s="42" t="s">
        <v>49</v>
      </c>
      <c r="V360" s="34"/>
      <c r="W360" s="160">
        <f>V360*K360</f>
        <v>0</v>
      </c>
      <c r="X360" s="160">
        <v>8.0000000000000002E-3</v>
      </c>
      <c r="Y360" s="160">
        <f>X360*K360</f>
        <v>0.82655999999999996</v>
      </c>
      <c r="Z360" s="160">
        <v>0</v>
      </c>
      <c r="AA360" s="161">
        <f>Z360*K360</f>
        <v>0</v>
      </c>
      <c r="AR360" s="16" t="s">
        <v>156</v>
      </c>
      <c r="AT360" s="16" t="s">
        <v>152</v>
      </c>
      <c r="AU360" s="16" t="s">
        <v>103</v>
      </c>
      <c r="AY360" s="16" t="s">
        <v>151</v>
      </c>
      <c r="BE360" s="99">
        <f>IF(U360="základní",N360,0)</f>
        <v>0</v>
      </c>
      <c r="BF360" s="99">
        <f>IF(U360="snížená",N360,0)</f>
        <v>0</v>
      </c>
      <c r="BG360" s="99">
        <f>IF(U360="zákl. přenesená",N360,0)</f>
        <v>0</v>
      </c>
      <c r="BH360" s="99">
        <f>IF(U360="sníž. přenesená",N360,0)</f>
        <v>0</v>
      </c>
      <c r="BI360" s="99">
        <f>IF(U360="nulová",N360,0)</f>
        <v>0</v>
      </c>
      <c r="BJ360" s="16" t="s">
        <v>24</v>
      </c>
      <c r="BK360" s="99">
        <f>ROUND(L360*K360,2)</f>
        <v>0</v>
      </c>
      <c r="BL360" s="16" t="s">
        <v>156</v>
      </c>
      <c r="BM360" s="16" t="s">
        <v>637</v>
      </c>
    </row>
    <row r="361" spans="2:65" s="10" customFormat="1" ht="22.5" customHeight="1" x14ac:dyDescent="0.3">
      <c r="B361" s="162"/>
      <c r="C361" s="163"/>
      <c r="D361" s="163"/>
      <c r="E361" s="164" t="s">
        <v>3</v>
      </c>
      <c r="F361" s="258" t="s">
        <v>638</v>
      </c>
      <c r="G361" s="259"/>
      <c r="H361" s="259"/>
      <c r="I361" s="259"/>
      <c r="J361" s="163"/>
      <c r="K361" s="165">
        <v>103.32</v>
      </c>
      <c r="L361" s="163"/>
      <c r="M361" s="163"/>
      <c r="N361" s="163"/>
      <c r="O361" s="163"/>
      <c r="P361" s="163"/>
      <c r="Q361" s="163"/>
      <c r="R361" s="166"/>
      <c r="T361" s="167"/>
      <c r="U361" s="163"/>
      <c r="V361" s="163"/>
      <c r="W361" s="163"/>
      <c r="X361" s="163"/>
      <c r="Y361" s="163"/>
      <c r="Z361" s="163"/>
      <c r="AA361" s="168"/>
      <c r="AT361" s="169" t="s">
        <v>158</v>
      </c>
      <c r="AU361" s="169" t="s">
        <v>103</v>
      </c>
      <c r="AV361" s="10" t="s">
        <v>103</v>
      </c>
      <c r="AW361" s="10" t="s">
        <v>39</v>
      </c>
      <c r="AX361" s="10" t="s">
        <v>24</v>
      </c>
      <c r="AY361" s="169" t="s">
        <v>151</v>
      </c>
    </row>
    <row r="362" spans="2:65" s="1" customFormat="1" ht="31.5" customHeight="1" x14ac:dyDescent="0.3">
      <c r="B362" s="126"/>
      <c r="C362" s="155" t="s">
        <v>639</v>
      </c>
      <c r="D362" s="155" t="s">
        <v>152</v>
      </c>
      <c r="E362" s="156" t="s">
        <v>640</v>
      </c>
      <c r="F362" s="254" t="s">
        <v>641</v>
      </c>
      <c r="G362" s="255"/>
      <c r="H362" s="255"/>
      <c r="I362" s="255"/>
      <c r="J362" s="157" t="s">
        <v>155</v>
      </c>
      <c r="K362" s="158">
        <v>36.26</v>
      </c>
      <c r="L362" s="256">
        <v>0</v>
      </c>
      <c r="M362" s="255"/>
      <c r="N362" s="257">
        <f>ROUND(L362*K362,2)</f>
        <v>0</v>
      </c>
      <c r="O362" s="255"/>
      <c r="P362" s="255"/>
      <c r="Q362" s="255"/>
      <c r="R362" s="128"/>
      <c r="T362" s="159" t="s">
        <v>3</v>
      </c>
      <c r="U362" s="42" t="s">
        <v>49</v>
      </c>
      <c r="V362" s="34"/>
      <c r="W362" s="160">
        <f>V362*K362</f>
        <v>0</v>
      </c>
      <c r="X362" s="160">
        <v>4.2000000000000003E-2</v>
      </c>
      <c r="Y362" s="160">
        <f>X362*K362</f>
        <v>1.5229200000000001</v>
      </c>
      <c r="Z362" s="160">
        <v>0</v>
      </c>
      <c r="AA362" s="161">
        <f>Z362*K362</f>
        <v>0</v>
      </c>
      <c r="AR362" s="16" t="s">
        <v>156</v>
      </c>
      <c r="AT362" s="16" t="s">
        <v>152</v>
      </c>
      <c r="AU362" s="16" t="s">
        <v>103</v>
      </c>
      <c r="AY362" s="16" t="s">
        <v>151</v>
      </c>
      <c r="BE362" s="99">
        <f>IF(U362="základní",N362,0)</f>
        <v>0</v>
      </c>
      <c r="BF362" s="99">
        <f>IF(U362="snížená",N362,0)</f>
        <v>0</v>
      </c>
      <c r="BG362" s="99">
        <f>IF(U362="zákl. přenesená",N362,0)</f>
        <v>0</v>
      </c>
      <c r="BH362" s="99">
        <f>IF(U362="sníž. přenesená",N362,0)</f>
        <v>0</v>
      </c>
      <c r="BI362" s="99">
        <f>IF(U362="nulová",N362,0)</f>
        <v>0</v>
      </c>
      <c r="BJ362" s="16" t="s">
        <v>24</v>
      </c>
      <c r="BK362" s="99">
        <f>ROUND(L362*K362,2)</f>
        <v>0</v>
      </c>
      <c r="BL362" s="16" t="s">
        <v>156</v>
      </c>
      <c r="BM362" s="16" t="s">
        <v>642</v>
      </c>
    </row>
    <row r="363" spans="2:65" s="10" customFormat="1" ht="22.5" customHeight="1" x14ac:dyDescent="0.3">
      <c r="B363" s="162"/>
      <c r="C363" s="163"/>
      <c r="D363" s="163"/>
      <c r="E363" s="164" t="s">
        <v>3</v>
      </c>
      <c r="F363" s="258" t="s">
        <v>629</v>
      </c>
      <c r="G363" s="259"/>
      <c r="H363" s="259"/>
      <c r="I363" s="259"/>
      <c r="J363" s="163"/>
      <c r="K363" s="165">
        <v>36.26</v>
      </c>
      <c r="L363" s="163"/>
      <c r="M363" s="163"/>
      <c r="N363" s="163"/>
      <c r="O363" s="163"/>
      <c r="P363" s="163"/>
      <c r="Q363" s="163"/>
      <c r="R363" s="166"/>
      <c r="T363" s="167"/>
      <c r="U363" s="163"/>
      <c r="V363" s="163"/>
      <c r="W363" s="163"/>
      <c r="X363" s="163"/>
      <c r="Y363" s="163"/>
      <c r="Z363" s="163"/>
      <c r="AA363" s="168"/>
      <c r="AT363" s="169" t="s">
        <v>158</v>
      </c>
      <c r="AU363" s="169" t="s">
        <v>103</v>
      </c>
      <c r="AV363" s="10" t="s">
        <v>103</v>
      </c>
      <c r="AW363" s="10" t="s">
        <v>39</v>
      </c>
      <c r="AX363" s="10" t="s">
        <v>24</v>
      </c>
      <c r="AY363" s="169" t="s">
        <v>151</v>
      </c>
    </row>
    <row r="364" spans="2:65" s="1" customFormat="1" ht="31.5" customHeight="1" x14ac:dyDescent="0.3">
      <c r="B364" s="126"/>
      <c r="C364" s="155" t="s">
        <v>643</v>
      </c>
      <c r="D364" s="155" t="s">
        <v>152</v>
      </c>
      <c r="E364" s="156" t="s">
        <v>644</v>
      </c>
      <c r="F364" s="254" t="s">
        <v>645</v>
      </c>
      <c r="G364" s="255"/>
      <c r="H364" s="255"/>
      <c r="I364" s="255"/>
      <c r="J364" s="157" t="s">
        <v>155</v>
      </c>
      <c r="K364" s="158">
        <v>36.26</v>
      </c>
      <c r="L364" s="256">
        <v>0</v>
      </c>
      <c r="M364" s="255"/>
      <c r="N364" s="257">
        <f>ROUND(L364*K364,2)</f>
        <v>0</v>
      </c>
      <c r="O364" s="255"/>
      <c r="P364" s="255"/>
      <c r="Q364" s="255"/>
      <c r="R364" s="128"/>
      <c r="T364" s="159" t="s">
        <v>3</v>
      </c>
      <c r="U364" s="42" t="s">
        <v>49</v>
      </c>
      <c r="V364" s="34"/>
      <c r="W364" s="160">
        <f>V364*K364</f>
        <v>0</v>
      </c>
      <c r="X364" s="160">
        <v>0.105</v>
      </c>
      <c r="Y364" s="160">
        <f>X364*K364</f>
        <v>3.8072999999999997</v>
      </c>
      <c r="Z364" s="160">
        <v>0</v>
      </c>
      <c r="AA364" s="161">
        <f>Z364*K364</f>
        <v>0</v>
      </c>
      <c r="AR364" s="16" t="s">
        <v>156</v>
      </c>
      <c r="AT364" s="16" t="s">
        <v>152</v>
      </c>
      <c r="AU364" s="16" t="s">
        <v>103</v>
      </c>
      <c r="AY364" s="16" t="s">
        <v>151</v>
      </c>
      <c r="BE364" s="99">
        <f>IF(U364="základní",N364,0)</f>
        <v>0</v>
      </c>
      <c r="BF364" s="99">
        <f>IF(U364="snížená",N364,0)</f>
        <v>0</v>
      </c>
      <c r="BG364" s="99">
        <f>IF(U364="zákl. přenesená",N364,0)</f>
        <v>0</v>
      </c>
      <c r="BH364" s="99">
        <f>IF(U364="sníž. přenesená",N364,0)</f>
        <v>0</v>
      </c>
      <c r="BI364" s="99">
        <f>IF(U364="nulová",N364,0)</f>
        <v>0</v>
      </c>
      <c r="BJ364" s="16" t="s">
        <v>24</v>
      </c>
      <c r="BK364" s="99">
        <f>ROUND(L364*K364,2)</f>
        <v>0</v>
      </c>
      <c r="BL364" s="16" t="s">
        <v>156</v>
      </c>
      <c r="BM364" s="16" t="s">
        <v>646</v>
      </c>
    </row>
    <row r="365" spans="2:65" s="10" customFormat="1" ht="22.5" customHeight="1" x14ac:dyDescent="0.3">
      <c r="B365" s="162"/>
      <c r="C365" s="163"/>
      <c r="D365" s="163"/>
      <c r="E365" s="164" t="s">
        <v>3</v>
      </c>
      <c r="F365" s="258" t="s">
        <v>629</v>
      </c>
      <c r="G365" s="259"/>
      <c r="H365" s="259"/>
      <c r="I365" s="259"/>
      <c r="J365" s="163"/>
      <c r="K365" s="165">
        <v>36.26</v>
      </c>
      <c r="L365" s="163"/>
      <c r="M365" s="163"/>
      <c r="N365" s="163"/>
      <c r="O365" s="163"/>
      <c r="P365" s="163"/>
      <c r="Q365" s="163"/>
      <c r="R365" s="166"/>
      <c r="T365" s="167"/>
      <c r="U365" s="163"/>
      <c r="V365" s="163"/>
      <c r="W365" s="163"/>
      <c r="X365" s="163"/>
      <c r="Y365" s="163"/>
      <c r="Z365" s="163"/>
      <c r="AA365" s="168"/>
      <c r="AT365" s="169" t="s">
        <v>158</v>
      </c>
      <c r="AU365" s="169" t="s">
        <v>103</v>
      </c>
      <c r="AV365" s="10" t="s">
        <v>103</v>
      </c>
      <c r="AW365" s="10" t="s">
        <v>39</v>
      </c>
      <c r="AX365" s="10" t="s">
        <v>24</v>
      </c>
      <c r="AY365" s="169" t="s">
        <v>151</v>
      </c>
    </row>
    <row r="366" spans="2:65" s="9" customFormat="1" ht="29.85" customHeight="1" x14ac:dyDescent="0.3">
      <c r="B366" s="144"/>
      <c r="C366" s="145"/>
      <c r="D366" s="154" t="s">
        <v>123</v>
      </c>
      <c r="E366" s="154"/>
      <c r="F366" s="154"/>
      <c r="G366" s="154"/>
      <c r="H366" s="154"/>
      <c r="I366" s="154"/>
      <c r="J366" s="154"/>
      <c r="K366" s="154"/>
      <c r="L366" s="154"/>
      <c r="M366" s="154"/>
      <c r="N366" s="276">
        <f>BK366</f>
        <v>0</v>
      </c>
      <c r="O366" s="277"/>
      <c r="P366" s="277"/>
      <c r="Q366" s="277"/>
      <c r="R366" s="147"/>
      <c r="T366" s="148"/>
      <c r="U366" s="145"/>
      <c r="V366" s="145"/>
      <c r="W366" s="149">
        <f>SUM(W367:W584)</f>
        <v>0</v>
      </c>
      <c r="X366" s="145"/>
      <c r="Y366" s="149">
        <f>SUM(Y367:Y584)</f>
        <v>158.48543620000007</v>
      </c>
      <c r="Z366" s="145"/>
      <c r="AA366" s="150">
        <f>SUM(AA367:AA584)</f>
        <v>1.05</v>
      </c>
      <c r="AR366" s="151" t="s">
        <v>24</v>
      </c>
      <c r="AT366" s="152" t="s">
        <v>83</v>
      </c>
      <c r="AU366" s="152" t="s">
        <v>24</v>
      </c>
      <c r="AY366" s="151" t="s">
        <v>151</v>
      </c>
      <c r="BK366" s="153">
        <f>SUM(BK367:BK584)</f>
        <v>0</v>
      </c>
    </row>
    <row r="367" spans="2:65" s="1" customFormat="1" ht="57" customHeight="1" x14ac:dyDescent="0.3">
      <c r="B367" s="126"/>
      <c r="C367" s="186" t="s">
        <v>647</v>
      </c>
      <c r="D367" s="186" t="s">
        <v>286</v>
      </c>
      <c r="E367" s="187" t="s">
        <v>648</v>
      </c>
      <c r="F367" s="265" t="s">
        <v>649</v>
      </c>
      <c r="G367" s="266"/>
      <c r="H367" s="266"/>
      <c r="I367" s="266"/>
      <c r="J367" s="188" t="s">
        <v>165</v>
      </c>
      <c r="K367" s="189">
        <v>6</v>
      </c>
      <c r="L367" s="267">
        <v>0</v>
      </c>
      <c r="M367" s="266"/>
      <c r="N367" s="268">
        <f>ROUND(L367*K367,2)</f>
        <v>0</v>
      </c>
      <c r="O367" s="255"/>
      <c r="P367" s="255"/>
      <c r="Q367" s="255"/>
      <c r="R367" s="128"/>
      <c r="T367" s="159" t="s">
        <v>3</v>
      </c>
      <c r="U367" s="42" t="s">
        <v>49</v>
      </c>
      <c r="V367" s="34"/>
      <c r="W367" s="160">
        <f>V367*K367</f>
        <v>0</v>
      </c>
      <c r="X367" s="160">
        <v>0</v>
      </c>
      <c r="Y367" s="160">
        <f>X367*K367</f>
        <v>0</v>
      </c>
      <c r="Z367" s="160">
        <v>0</v>
      </c>
      <c r="AA367" s="161">
        <f>Z367*K367</f>
        <v>0</v>
      </c>
      <c r="AR367" s="16" t="s">
        <v>175</v>
      </c>
      <c r="AT367" s="16" t="s">
        <v>286</v>
      </c>
      <c r="AU367" s="16" t="s">
        <v>103</v>
      </c>
      <c r="AY367" s="16" t="s">
        <v>151</v>
      </c>
      <c r="BE367" s="99">
        <f>IF(U367="základní",N367,0)</f>
        <v>0</v>
      </c>
      <c r="BF367" s="99">
        <f>IF(U367="snížená",N367,0)</f>
        <v>0</v>
      </c>
      <c r="BG367" s="99">
        <f>IF(U367="zákl. přenesená",N367,0)</f>
        <v>0</v>
      </c>
      <c r="BH367" s="99">
        <f>IF(U367="sníž. přenesená",N367,0)</f>
        <v>0</v>
      </c>
      <c r="BI367" s="99">
        <f>IF(U367="nulová",N367,0)</f>
        <v>0</v>
      </c>
      <c r="BJ367" s="16" t="s">
        <v>24</v>
      </c>
      <c r="BK367" s="99">
        <f>ROUND(L367*K367,2)</f>
        <v>0</v>
      </c>
      <c r="BL367" s="16" t="s">
        <v>156</v>
      </c>
      <c r="BM367" s="16" t="s">
        <v>650</v>
      </c>
    </row>
    <row r="368" spans="2:65" s="1" customFormat="1" ht="22.5" customHeight="1" x14ac:dyDescent="0.3">
      <c r="B368" s="126"/>
      <c r="C368" s="186" t="s">
        <v>651</v>
      </c>
      <c r="D368" s="186" t="s">
        <v>286</v>
      </c>
      <c r="E368" s="187" t="s">
        <v>213</v>
      </c>
      <c r="F368" s="265" t="s">
        <v>652</v>
      </c>
      <c r="G368" s="266"/>
      <c r="H368" s="266"/>
      <c r="I368" s="266"/>
      <c r="J368" s="188" t="s">
        <v>653</v>
      </c>
      <c r="K368" s="189">
        <v>2</v>
      </c>
      <c r="L368" s="267">
        <v>0</v>
      </c>
      <c r="M368" s="266"/>
      <c r="N368" s="268">
        <f>ROUND(L368*K368,2)</f>
        <v>0</v>
      </c>
      <c r="O368" s="255"/>
      <c r="P368" s="255"/>
      <c r="Q368" s="255"/>
      <c r="R368" s="128"/>
      <c r="T368" s="159" t="s">
        <v>3</v>
      </c>
      <c r="U368" s="42" t="s">
        <v>49</v>
      </c>
      <c r="V368" s="34"/>
      <c r="W368" s="160">
        <f>V368*K368</f>
        <v>0</v>
      </c>
      <c r="X368" s="160">
        <v>0</v>
      </c>
      <c r="Y368" s="160">
        <f>X368*K368</f>
        <v>0</v>
      </c>
      <c r="Z368" s="160">
        <v>0</v>
      </c>
      <c r="AA368" s="161">
        <f>Z368*K368</f>
        <v>0</v>
      </c>
      <c r="AR368" s="16" t="s">
        <v>175</v>
      </c>
      <c r="AT368" s="16" t="s">
        <v>286</v>
      </c>
      <c r="AU368" s="16" t="s">
        <v>103</v>
      </c>
      <c r="AY368" s="16" t="s">
        <v>151</v>
      </c>
      <c r="BE368" s="99">
        <f>IF(U368="základní",N368,0)</f>
        <v>0</v>
      </c>
      <c r="BF368" s="99">
        <f>IF(U368="snížená",N368,0)</f>
        <v>0</v>
      </c>
      <c r="BG368" s="99">
        <f>IF(U368="zákl. přenesená",N368,0)</f>
        <v>0</v>
      </c>
      <c r="BH368" s="99">
        <f>IF(U368="sníž. přenesená",N368,0)</f>
        <v>0</v>
      </c>
      <c r="BI368" s="99">
        <f>IF(U368="nulová",N368,0)</f>
        <v>0</v>
      </c>
      <c r="BJ368" s="16" t="s">
        <v>24</v>
      </c>
      <c r="BK368" s="99">
        <f>ROUND(L368*K368,2)</f>
        <v>0</v>
      </c>
      <c r="BL368" s="16" t="s">
        <v>156</v>
      </c>
      <c r="BM368" s="16" t="s">
        <v>654</v>
      </c>
    </row>
    <row r="369" spans="2:65" s="10" customFormat="1" ht="22.5" customHeight="1" x14ac:dyDescent="0.3">
      <c r="B369" s="162"/>
      <c r="C369" s="163"/>
      <c r="D369" s="163"/>
      <c r="E369" s="164" t="s">
        <v>3</v>
      </c>
      <c r="F369" s="258" t="s">
        <v>655</v>
      </c>
      <c r="G369" s="259"/>
      <c r="H369" s="259"/>
      <c r="I369" s="259"/>
      <c r="J369" s="163"/>
      <c r="K369" s="165">
        <v>2</v>
      </c>
      <c r="L369" s="163"/>
      <c r="M369" s="163"/>
      <c r="N369" s="163"/>
      <c r="O369" s="163"/>
      <c r="P369" s="163"/>
      <c r="Q369" s="163"/>
      <c r="R369" s="166"/>
      <c r="T369" s="167"/>
      <c r="U369" s="163"/>
      <c r="V369" s="163"/>
      <c r="W369" s="163"/>
      <c r="X369" s="163"/>
      <c r="Y369" s="163"/>
      <c r="Z369" s="163"/>
      <c r="AA369" s="168"/>
      <c r="AT369" s="169" t="s">
        <v>158</v>
      </c>
      <c r="AU369" s="169" t="s">
        <v>103</v>
      </c>
      <c r="AV369" s="10" t="s">
        <v>103</v>
      </c>
      <c r="AW369" s="10" t="s">
        <v>39</v>
      </c>
      <c r="AX369" s="10" t="s">
        <v>84</v>
      </c>
      <c r="AY369" s="169" t="s">
        <v>151</v>
      </c>
    </row>
    <row r="370" spans="2:65" s="11" customFormat="1" ht="22.5" customHeight="1" x14ac:dyDescent="0.3">
      <c r="B370" s="170"/>
      <c r="C370" s="171"/>
      <c r="D370" s="171"/>
      <c r="E370" s="172" t="s">
        <v>3</v>
      </c>
      <c r="F370" s="261" t="s">
        <v>249</v>
      </c>
      <c r="G370" s="262"/>
      <c r="H370" s="262"/>
      <c r="I370" s="262"/>
      <c r="J370" s="171"/>
      <c r="K370" s="173">
        <v>2</v>
      </c>
      <c r="L370" s="171"/>
      <c r="M370" s="171"/>
      <c r="N370" s="171"/>
      <c r="O370" s="171"/>
      <c r="P370" s="171"/>
      <c r="Q370" s="171"/>
      <c r="R370" s="174"/>
      <c r="T370" s="175"/>
      <c r="U370" s="171"/>
      <c r="V370" s="171"/>
      <c r="W370" s="171"/>
      <c r="X370" s="171"/>
      <c r="Y370" s="171"/>
      <c r="Z370" s="171"/>
      <c r="AA370" s="176"/>
      <c r="AT370" s="177" t="s">
        <v>158</v>
      </c>
      <c r="AU370" s="177" t="s">
        <v>103</v>
      </c>
      <c r="AV370" s="11" t="s">
        <v>156</v>
      </c>
      <c r="AW370" s="11" t="s">
        <v>39</v>
      </c>
      <c r="AX370" s="11" t="s">
        <v>24</v>
      </c>
      <c r="AY370" s="177" t="s">
        <v>151</v>
      </c>
    </row>
    <row r="371" spans="2:65" s="1" customFormat="1" ht="22.5" customHeight="1" x14ac:dyDescent="0.3">
      <c r="B371" s="126"/>
      <c r="C371" s="186" t="s">
        <v>656</v>
      </c>
      <c r="D371" s="186" t="s">
        <v>286</v>
      </c>
      <c r="E371" s="187" t="s">
        <v>221</v>
      </c>
      <c r="F371" s="265" t="s">
        <v>657</v>
      </c>
      <c r="G371" s="266"/>
      <c r="H371" s="266"/>
      <c r="I371" s="266"/>
      <c r="J371" s="188" t="s">
        <v>165</v>
      </c>
      <c r="K371" s="189">
        <v>2</v>
      </c>
      <c r="L371" s="267">
        <v>0</v>
      </c>
      <c r="M371" s="266"/>
      <c r="N371" s="268">
        <f>ROUND(L371*K371,2)</f>
        <v>0</v>
      </c>
      <c r="O371" s="255"/>
      <c r="P371" s="255"/>
      <c r="Q371" s="255"/>
      <c r="R371" s="128"/>
      <c r="T371" s="159" t="s">
        <v>3</v>
      </c>
      <c r="U371" s="42" t="s">
        <v>49</v>
      </c>
      <c r="V371" s="34"/>
      <c r="W371" s="160">
        <f>V371*K371</f>
        <v>0</v>
      </c>
      <c r="X371" s="160">
        <v>0</v>
      </c>
      <c r="Y371" s="160">
        <f>X371*K371</f>
        <v>0</v>
      </c>
      <c r="Z371" s="160">
        <v>0</v>
      </c>
      <c r="AA371" s="161">
        <f>Z371*K371</f>
        <v>0</v>
      </c>
      <c r="AR371" s="16" t="s">
        <v>175</v>
      </c>
      <c r="AT371" s="16" t="s">
        <v>286</v>
      </c>
      <c r="AU371" s="16" t="s">
        <v>103</v>
      </c>
      <c r="AY371" s="16" t="s">
        <v>151</v>
      </c>
      <c r="BE371" s="99">
        <f>IF(U371="základní",N371,0)</f>
        <v>0</v>
      </c>
      <c r="BF371" s="99">
        <f>IF(U371="snížená",N371,0)</f>
        <v>0</v>
      </c>
      <c r="BG371" s="99">
        <f>IF(U371="zákl. přenesená",N371,0)</f>
        <v>0</v>
      </c>
      <c r="BH371" s="99">
        <f>IF(U371="sníž. přenesená",N371,0)</f>
        <v>0</v>
      </c>
      <c r="BI371" s="99">
        <f>IF(U371="nulová",N371,0)</f>
        <v>0</v>
      </c>
      <c r="BJ371" s="16" t="s">
        <v>24</v>
      </c>
      <c r="BK371" s="99">
        <f>ROUND(L371*K371,2)</f>
        <v>0</v>
      </c>
      <c r="BL371" s="16" t="s">
        <v>156</v>
      </c>
      <c r="BM371" s="16" t="s">
        <v>658</v>
      </c>
    </row>
    <row r="372" spans="2:65" s="10" customFormat="1" ht="22.5" customHeight="1" x14ac:dyDescent="0.3">
      <c r="B372" s="162"/>
      <c r="C372" s="163"/>
      <c r="D372" s="163"/>
      <c r="E372" s="164" t="s">
        <v>3</v>
      </c>
      <c r="F372" s="258" t="s">
        <v>655</v>
      </c>
      <c r="G372" s="259"/>
      <c r="H372" s="259"/>
      <c r="I372" s="259"/>
      <c r="J372" s="163"/>
      <c r="K372" s="165">
        <v>2</v>
      </c>
      <c r="L372" s="163"/>
      <c r="M372" s="163"/>
      <c r="N372" s="163"/>
      <c r="O372" s="163"/>
      <c r="P372" s="163"/>
      <c r="Q372" s="163"/>
      <c r="R372" s="166"/>
      <c r="T372" s="167"/>
      <c r="U372" s="163"/>
      <c r="V372" s="163"/>
      <c r="W372" s="163"/>
      <c r="X372" s="163"/>
      <c r="Y372" s="163"/>
      <c r="Z372" s="163"/>
      <c r="AA372" s="168"/>
      <c r="AT372" s="169" t="s">
        <v>158</v>
      </c>
      <c r="AU372" s="169" t="s">
        <v>103</v>
      </c>
      <c r="AV372" s="10" t="s">
        <v>103</v>
      </c>
      <c r="AW372" s="10" t="s">
        <v>39</v>
      </c>
      <c r="AX372" s="10" t="s">
        <v>84</v>
      </c>
      <c r="AY372" s="169" t="s">
        <v>151</v>
      </c>
    </row>
    <row r="373" spans="2:65" s="11" customFormat="1" ht="22.5" customHeight="1" x14ac:dyDescent="0.3">
      <c r="B373" s="170"/>
      <c r="C373" s="171"/>
      <c r="D373" s="171"/>
      <c r="E373" s="172" t="s">
        <v>3</v>
      </c>
      <c r="F373" s="261" t="s">
        <v>249</v>
      </c>
      <c r="G373" s="262"/>
      <c r="H373" s="262"/>
      <c r="I373" s="262"/>
      <c r="J373" s="171"/>
      <c r="K373" s="173">
        <v>2</v>
      </c>
      <c r="L373" s="171"/>
      <c r="M373" s="171"/>
      <c r="N373" s="171"/>
      <c r="O373" s="171"/>
      <c r="P373" s="171"/>
      <c r="Q373" s="171"/>
      <c r="R373" s="174"/>
      <c r="T373" s="175"/>
      <c r="U373" s="171"/>
      <c r="V373" s="171"/>
      <c r="W373" s="171"/>
      <c r="X373" s="171"/>
      <c r="Y373" s="171"/>
      <c r="Z373" s="171"/>
      <c r="AA373" s="176"/>
      <c r="AT373" s="177" t="s">
        <v>158</v>
      </c>
      <c r="AU373" s="177" t="s">
        <v>103</v>
      </c>
      <c r="AV373" s="11" t="s">
        <v>156</v>
      </c>
      <c r="AW373" s="11" t="s">
        <v>39</v>
      </c>
      <c r="AX373" s="11" t="s">
        <v>24</v>
      </c>
      <c r="AY373" s="177" t="s">
        <v>151</v>
      </c>
    </row>
    <row r="374" spans="2:65" s="1" customFormat="1" ht="22.5" customHeight="1" x14ac:dyDescent="0.3">
      <c r="B374" s="126"/>
      <c r="C374" s="186" t="s">
        <v>659</v>
      </c>
      <c r="D374" s="186" t="s">
        <v>286</v>
      </c>
      <c r="E374" s="187" t="s">
        <v>660</v>
      </c>
      <c r="F374" s="265" t="s">
        <v>661</v>
      </c>
      <c r="G374" s="266"/>
      <c r="H374" s="266"/>
      <c r="I374" s="266"/>
      <c r="J374" s="188" t="s">
        <v>165</v>
      </c>
      <c r="K374" s="189">
        <v>15</v>
      </c>
      <c r="L374" s="267">
        <v>0</v>
      </c>
      <c r="M374" s="266"/>
      <c r="N374" s="268">
        <f>ROUND(L374*K374,2)</f>
        <v>0</v>
      </c>
      <c r="O374" s="255"/>
      <c r="P374" s="255"/>
      <c r="Q374" s="255"/>
      <c r="R374" s="128"/>
      <c r="T374" s="159" t="s">
        <v>3</v>
      </c>
      <c r="U374" s="42" t="s">
        <v>49</v>
      </c>
      <c r="V374" s="34"/>
      <c r="W374" s="160">
        <f>V374*K374</f>
        <v>0</v>
      </c>
      <c r="X374" s="160">
        <v>6.0000000000000001E-3</v>
      </c>
      <c r="Y374" s="160">
        <f>X374*K374</f>
        <v>0.09</v>
      </c>
      <c r="Z374" s="160">
        <v>0</v>
      </c>
      <c r="AA374" s="161">
        <f>Z374*K374</f>
        <v>0</v>
      </c>
      <c r="AR374" s="16" t="s">
        <v>175</v>
      </c>
      <c r="AT374" s="16" t="s">
        <v>286</v>
      </c>
      <c r="AU374" s="16" t="s">
        <v>103</v>
      </c>
      <c r="AY374" s="16" t="s">
        <v>151</v>
      </c>
      <c r="BE374" s="99">
        <f>IF(U374="základní",N374,0)</f>
        <v>0</v>
      </c>
      <c r="BF374" s="99">
        <f>IF(U374="snížená",N374,0)</f>
        <v>0</v>
      </c>
      <c r="BG374" s="99">
        <f>IF(U374="zákl. přenesená",N374,0)</f>
        <v>0</v>
      </c>
      <c r="BH374" s="99">
        <f>IF(U374="sníž. přenesená",N374,0)</f>
        <v>0</v>
      </c>
      <c r="BI374" s="99">
        <f>IF(U374="nulová",N374,0)</f>
        <v>0</v>
      </c>
      <c r="BJ374" s="16" t="s">
        <v>24</v>
      </c>
      <c r="BK374" s="99">
        <f>ROUND(L374*K374,2)</f>
        <v>0</v>
      </c>
      <c r="BL374" s="16" t="s">
        <v>156</v>
      </c>
      <c r="BM374" s="16" t="s">
        <v>662</v>
      </c>
    </row>
    <row r="375" spans="2:65" s="1" customFormat="1" ht="44.25" customHeight="1" x14ac:dyDescent="0.3">
      <c r="B375" s="126"/>
      <c r="C375" s="186" t="s">
        <v>663</v>
      </c>
      <c r="D375" s="186" t="s">
        <v>286</v>
      </c>
      <c r="E375" s="187" t="s">
        <v>664</v>
      </c>
      <c r="F375" s="265" t="s">
        <v>665</v>
      </c>
      <c r="G375" s="266"/>
      <c r="H375" s="266"/>
      <c r="I375" s="266"/>
      <c r="J375" s="188" t="s">
        <v>165</v>
      </c>
      <c r="K375" s="189">
        <v>6.3</v>
      </c>
      <c r="L375" s="267">
        <v>0</v>
      </c>
      <c r="M375" s="266"/>
      <c r="N375" s="268">
        <f>ROUND(L375*K375,2)</f>
        <v>0</v>
      </c>
      <c r="O375" s="255"/>
      <c r="P375" s="255"/>
      <c r="Q375" s="255"/>
      <c r="R375" s="128"/>
      <c r="T375" s="159" t="s">
        <v>3</v>
      </c>
      <c r="U375" s="42" t="s">
        <v>49</v>
      </c>
      <c r="V375" s="34"/>
      <c r="W375" s="160">
        <f>V375*K375</f>
        <v>0</v>
      </c>
      <c r="X375" s="160">
        <v>0</v>
      </c>
      <c r="Y375" s="160">
        <f>X375*K375</f>
        <v>0</v>
      </c>
      <c r="Z375" s="160">
        <v>0</v>
      </c>
      <c r="AA375" s="161">
        <f>Z375*K375</f>
        <v>0</v>
      </c>
      <c r="AR375" s="16" t="s">
        <v>175</v>
      </c>
      <c r="AT375" s="16" t="s">
        <v>286</v>
      </c>
      <c r="AU375" s="16" t="s">
        <v>103</v>
      </c>
      <c r="AY375" s="16" t="s">
        <v>151</v>
      </c>
      <c r="BE375" s="99">
        <f>IF(U375="základní",N375,0)</f>
        <v>0</v>
      </c>
      <c r="BF375" s="99">
        <f>IF(U375="snížená",N375,0)</f>
        <v>0</v>
      </c>
      <c r="BG375" s="99">
        <f>IF(U375="zákl. přenesená",N375,0)</f>
        <v>0</v>
      </c>
      <c r="BH375" s="99">
        <f>IF(U375="sníž. přenesená",N375,0)</f>
        <v>0</v>
      </c>
      <c r="BI375" s="99">
        <f>IF(U375="nulová",N375,0)</f>
        <v>0</v>
      </c>
      <c r="BJ375" s="16" t="s">
        <v>24</v>
      </c>
      <c r="BK375" s="99">
        <f>ROUND(L375*K375,2)</f>
        <v>0</v>
      </c>
      <c r="BL375" s="16" t="s">
        <v>156</v>
      </c>
      <c r="BM375" s="16" t="s">
        <v>666</v>
      </c>
    </row>
    <row r="376" spans="2:65" s="10" customFormat="1" ht="22.5" customHeight="1" x14ac:dyDescent="0.3">
      <c r="B376" s="162"/>
      <c r="C376" s="163"/>
      <c r="D376" s="163"/>
      <c r="E376" s="164" t="s">
        <v>3</v>
      </c>
      <c r="F376" s="258" t="s">
        <v>667</v>
      </c>
      <c r="G376" s="259"/>
      <c r="H376" s="259"/>
      <c r="I376" s="259"/>
      <c r="J376" s="163"/>
      <c r="K376" s="165">
        <v>6.3</v>
      </c>
      <c r="L376" s="163"/>
      <c r="M376" s="163"/>
      <c r="N376" s="163"/>
      <c r="O376" s="163"/>
      <c r="P376" s="163"/>
      <c r="Q376" s="163"/>
      <c r="R376" s="166"/>
      <c r="T376" s="167"/>
      <c r="U376" s="163"/>
      <c r="V376" s="163"/>
      <c r="W376" s="163"/>
      <c r="X376" s="163"/>
      <c r="Y376" s="163"/>
      <c r="Z376" s="163"/>
      <c r="AA376" s="168"/>
      <c r="AT376" s="169" t="s">
        <v>158</v>
      </c>
      <c r="AU376" s="169" t="s">
        <v>103</v>
      </c>
      <c r="AV376" s="10" t="s">
        <v>103</v>
      </c>
      <c r="AW376" s="10" t="s">
        <v>39</v>
      </c>
      <c r="AX376" s="10" t="s">
        <v>24</v>
      </c>
      <c r="AY376" s="169" t="s">
        <v>151</v>
      </c>
    </row>
    <row r="377" spans="2:65" s="1" customFormat="1" ht="31.5" customHeight="1" x14ac:dyDescent="0.3">
      <c r="B377" s="126"/>
      <c r="C377" s="155" t="s">
        <v>668</v>
      </c>
      <c r="D377" s="155" t="s">
        <v>152</v>
      </c>
      <c r="E377" s="156" t="s">
        <v>24</v>
      </c>
      <c r="F377" s="254" t="s">
        <v>669</v>
      </c>
      <c r="G377" s="255"/>
      <c r="H377" s="255"/>
      <c r="I377" s="255"/>
      <c r="J377" s="157" t="s">
        <v>187</v>
      </c>
      <c r="K377" s="158">
        <v>35</v>
      </c>
      <c r="L377" s="256">
        <v>0</v>
      </c>
      <c r="M377" s="255"/>
      <c r="N377" s="257">
        <f>ROUND(L377*K377,2)</f>
        <v>0</v>
      </c>
      <c r="O377" s="255"/>
      <c r="P377" s="255"/>
      <c r="Q377" s="255"/>
      <c r="R377" s="128"/>
      <c r="T377" s="159" t="s">
        <v>3</v>
      </c>
      <c r="U377" s="42" t="s">
        <v>49</v>
      </c>
      <c r="V377" s="34"/>
      <c r="W377" s="160">
        <f>V377*K377</f>
        <v>0</v>
      </c>
      <c r="X377" s="160">
        <v>0</v>
      </c>
      <c r="Y377" s="160">
        <f>X377*K377</f>
        <v>0</v>
      </c>
      <c r="Z377" s="160">
        <v>0</v>
      </c>
      <c r="AA377" s="161">
        <f>Z377*K377</f>
        <v>0</v>
      </c>
      <c r="AR377" s="16" t="s">
        <v>156</v>
      </c>
      <c r="AT377" s="16" t="s">
        <v>152</v>
      </c>
      <c r="AU377" s="16" t="s">
        <v>103</v>
      </c>
      <c r="AY377" s="16" t="s">
        <v>151</v>
      </c>
      <c r="BE377" s="99">
        <f>IF(U377="základní",N377,0)</f>
        <v>0</v>
      </c>
      <c r="BF377" s="99">
        <f>IF(U377="snížená",N377,0)</f>
        <v>0</v>
      </c>
      <c r="BG377" s="99">
        <f>IF(U377="zákl. přenesená",N377,0)</f>
        <v>0</v>
      </c>
      <c r="BH377" s="99">
        <f>IF(U377="sníž. přenesená",N377,0)</f>
        <v>0</v>
      </c>
      <c r="BI377" s="99">
        <f>IF(U377="nulová",N377,0)</f>
        <v>0</v>
      </c>
      <c r="BJ377" s="16" t="s">
        <v>24</v>
      </c>
      <c r="BK377" s="99">
        <f>ROUND(L377*K377,2)</f>
        <v>0</v>
      </c>
      <c r="BL377" s="16" t="s">
        <v>156</v>
      </c>
      <c r="BM377" s="16" t="s">
        <v>670</v>
      </c>
    </row>
    <row r="378" spans="2:65" s="10" customFormat="1" ht="22.5" customHeight="1" x14ac:dyDescent="0.3">
      <c r="B378" s="162"/>
      <c r="C378" s="163"/>
      <c r="D378" s="163"/>
      <c r="E378" s="164" t="s">
        <v>3</v>
      </c>
      <c r="F378" s="258" t="s">
        <v>671</v>
      </c>
      <c r="G378" s="259"/>
      <c r="H378" s="259"/>
      <c r="I378" s="259"/>
      <c r="J378" s="163"/>
      <c r="K378" s="165">
        <v>35</v>
      </c>
      <c r="L378" s="163"/>
      <c r="M378" s="163"/>
      <c r="N378" s="163"/>
      <c r="O378" s="163"/>
      <c r="P378" s="163"/>
      <c r="Q378" s="163"/>
      <c r="R378" s="166"/>
      <c r="T378" s="167"/>
      <c r="U378" s="163"/>
      <c r="V378" s="163"/>
      <c r="W378" s="163"/>
      <c r="X378" s="163"/>
      <c r="Y378" s="163"/>
      <c r="Z378" s="163"/>
      <c r="AA378" s="168"/>
      <c r="AT378" s="169" t="s">
        <v>158</v>
      </c>
      <c r="AU378" s="169" t="s">
        <v>103</v>
      </c>
      <c r="AV378" s="10" t="s">
        <v>103</v>
      </c>
      <c r="AW378" s="10" t="s">
        <v>39</v>
      </c>
      <c r="AX378" s="10" t="s">
        <v>24</v>
      </c>
      <c r="AY378" s="169" t="s">
        <v>151</v>
      </c>
    </row>
    <row r="379" spans="2:65" s="12" customFormat="1" ht="57" customHeight="1" x14ac:dyDescent="0.3">
      <c r="B379" s="178"/>
      <c r="C379" s="179"/>
      <c r="D379" s="179"/>
      <c r="E379" s="180" t="s">
        <v>3</v>
      </c>
      <c r="F379" s="269" t="s">
        <v>672</v>
      </c>
      <c r="G379" s="264"/>
      <c r="H379" s="264"/>
      <c r="I379" s="264"/>
      <c r="J379" s="179"/>
      <c r="K379" s="181" t="s">
        <v>3</v>
      </c>
      <c r="L379" s="179"/>
      <c r="M379" s="179"/>
      <c r="N379" s="179"/>
      <c r="O379" s="179"/>
      <c r="P379" s="179"/>
      <c r="Q379" s="179"/>
      <c r="R379" s="182"/>
      <c r="T379" s="183"/>
      <c r="U379" s="179"/>
      <c r="V379" s="179"/>
      <c r="W379" s="179"/>
      <c r="X379" s="179"/>
      <c r="Y379" s="179"/>
      <c r="Z379" s="179"/>
      <c r="AA379" s="184"/>
      <c r="AT379" s="185" t="s">
        <v>158</v>
      </c>
      <c r="AU379" s="185" t="s">
        <v>103</v>
      </c>
      <c r="AV379" s="12" t="s">
        <v>24</v>
      </c>
      <c r="AW379" s="12" t="s">
        <v>39</v>
      </c>
      <c r="AX379" s="12" t="s">
        <v>84</v>
      </c>
      <c r="AY379" s="185" t="s">
        <v>151</v>
      </c>
    </row>
    <row r="380" spans="2:65" s="12" customFormat="1" ht="31.5" customHeight="1" x14ac:dyDescent="0.3">
      <c r="B380" s="178"/>
      <c r="C380" s="179"/>
      <c r="D380" s="179"/>
      <c r="E380" s="180" t="s">
        <v>3</v>
      </c>
      <c r="F380" s="269" t="s">
        <v>673</v>
      </c>
      <c r="G380" s="264"/>
      <c r="H380" s="264"/>
      <c r="I380" s="264"/>
      <c r="J380" s="179"/>
      <c r="K380" s="181" t="s">
        <v>3</v>
      </c>
      <c r="L380" s="179"/>
      <c r="M380" s="179"/>
      <c r="N380" s="179"/>
      <c r="O380" s="179"/>
      <c r="P380" s="179"/>
      <c r="Q380" s="179"/>
      <c r="R380" s="182"/>
      <c r="T380" s="183"/>
      <c r="U380" s="179"/>
      <c r="V380" s="179"/>
      <c r="W380" s="179"/>
      <c r="X380" s="179"/>
      <c r="Y380" s="179"/>
      <c r="Z380" s="179"/>
      <c r="AA380" s="184"/>
      <c r="AT380" s="185" t="s">
        <v>158</v>
      </c>
      <c r="AU380" s="185" t="s">
        <v>103</v>
      </c>
      <c r="AV380" s="12" t="s">
        <v>24</v>
      </c>
      <c r="AW380" s="12" t="s">
        <v>39</v>
      </c>
      <c r="AX380" s="12" t="s">
        <v>84</v>
      </c>
      <c r="AY380" s="185" t="s">
        <v>151</v>
      </c>
    </row>
    <row r="381" spans="2:65" s="1" customFormat="1" ht="31.5" customHeight="1" x14ac:dyDescent="0.3">
      <c r="B381" s="126"/>
      <c r="C381" s="155" t="s">
        <v>674</v>
      </c>
      <c r="D381" s="155" t="s">
        <v>152</v>
      </c>
      <c r="E381" s="156" t="s">
        <v>675</v>
      </c>
      <c r="F381" s="254" t="s">
        <v>676</v>
      </c>
      <c r="G381" s="255"/>
      <c r="H381" s="255"/>
      <c r="I381" s="255"/>
      <c r="J381" s="157" t="s">
        <v>253</v>
      </c>
      <c r="K381" s="158">
        <v>3</v>
      </c>
      <c r="L381" s="256">
        <v>0</v>
      </c>
      <c r="M381" s="255"/>
      <c r="N381" s="257">
        <f>ROUND(L381*K381,2)</f>
        <v>0</v>
      </c>
      <c r="O381" s="255"/>
      <c r="P381" s="255"/>
      <c r="Q381" s="255"/>
      <c r="R381" s="128"/>
      <c r="T381" s="159" t="s">
        <v>3</v>
      </c>
      <c r="U381" s="42" t="s">
        <v>49</v>
      </c>
      <c r="V381" s="34"/>
      <c r="W381" s="160">
        <f>V381*K381</f>
        <v>0</v>
      </c>
      <c r="X381" s="160">
        <v>0</v>
      </c>
      <c r="Y381" s="160">
        <f>X381*K381</f>
        <v>0</v>
      </c>
      <c r="Z381" s="160">
        <v>0</v>
      </c>
      <c r="AA381" s="161">
        <f>Z381*K381</f>
        <v>0</v>
      </c>
      <c r="AR381" s="16" t="s">
        <v>156</v>
      </c>
      <c r="AT381" s="16" t="s">
        <v>152</v>
      </c>
      <c r="AU381" s="16" t="s">
        <v>103</v>
      </c>
      <c r="AY381" s="16" t="s">
        <v>151</v>
      </c>
      <c r="BE381" s="99">
        <f>IF(U381="základní",N381,0)</f>
        <v>0</v>
      </c>
      <c r="BF381" s="99">
        <f>IF(U381="snížená",N381,0)</f>
        <v>0</v>
      </c>
      <c r="BG381" s="99">
        <f>IF(U381="zákl. přenesená",N381,0)</f>
        <v>0</v>
      </c>
      <c r="BH381" s="99">
        <f>IF(U381="sníž. přenesená",N381,0)</f>
        <v>0</v>
      </c>
      <c r="BI381" s="99">
        <f>IF(U381="nulová",N381,0)</f>
        <v>0</v>
      </c>
      <c r="BJ381" s="16" t="s">
        <v>24</v>
      </c>
      <c r="BK381" s="99">
        <f>ROUND(L381*K381,2)</f>
        <v>0</v>
      </c>
      <c r="BL381" s="16" t="s">
        <v>156</v>
      </c>
      <c r="BM381" s="16" t="s">
        <v>677</v>
      </c>
    </row>
    <row r="382" spans="2:65" s="1" customFormat="1" ht="31.5" customHeight="1" x14ac:dyDescent="0.3">
      <c r="B382" s="126"/>
      <c r="C382" s="155" t="s">
        <v>678</v>
      </c>
      <c r="D382" s="155" t="s">
        <v>152</v>
      </c>
      <c r="E382" s="156" t="s">
        <v>103</v>
      </c>
      <c r="F382" s="254" t="s">
        <v>679</v>
      </c>
      <c r="G382" s="255"/>
      <c r="H382" s="255"/>
      <c r="I382" s="255"/>
      <c r="J382" s="157" t="s">
        <v>187</v>
      </c>
      <c r="K382" s="158">
        <v>70</v>
      </c>
      <c r="L382" s="256">
        <v>0</v>
      </c>
      <c r="M382" s="255"/>
      <c r="N382" s="257">
        <f>ROUND(L382*K382,2)</f>
        <v>0</v>
      </c>
      <c r="O382" s="255"/>
      <c r="P382" s="255"/>
      <c r="Q382" s="255"/>
      <c r="R382" s="128"/>
      <c r="T382" s="159" t="s">
        <v>3</v>
      </c>
      <c r="U382" s="42" t="s">
        <v>49</v>
      </c>
      <c r="V382" s="34"/>
      <c r="W382" s="160">
        <f>V382*K382</f>
        <v>0</v>
      </c>
      <c r="X382" s="160">
        <v>0</v>
      </c>
      <c r="Y382" s="160">
        <f>X382*K382</f>
        <v>0</v>
      </c>
      <c r="Z382" s="160">
        <v>0</v>
      </c>
      <c r="AA382" s="161">
        <f>Z382*K382</f>
        <v>0</v>
      </c>
      <c r="AR382" s="16" t="s">
        <v>156</v>
      </c>
      <c r="AT382" s="16" t="s">
        <v>152</v>
      </c>
      <c r="AU382" s="16" t="s">
        <v>103</v>
      </c>
      <c r="AY382" s="16" t="s">
        <v>151</v>
      </c>
      <c r="BE382" s="99">
        <f>IF(U382="základní",N382,0)</f>
        <v>0</v>
      </c>
      <c r="BF382" s="99">
        <f>IF(U382="snížená",N382,0)</f>
        <v>0</v>
      </c>
      <c r="BG382" s="99">
        <f>IF(U382="zákl. přenesená",N382,0)</f>
        <v>0</v>
      </c>
      <c r="BH382" s="99">
        <f>IF(U382="sníž. přenesená",N382,0)</f>
        <v>0</v>
      </c>
      <c r="BI382" s="99">
        <f>IF(U382="nulová",N382,0)</f>
        <v>0</v>
      </c>
      <c r="BJ382" s="16" t="s">
        <v>24</v>
      </c>
      <c r="BK382" s="99">
        <f>ROUND(L382*K382,2)</f>
        <v>0</v>
      </c>
      <c r="BL382" s="16" t="s">
        <v>156</v>
      </c>
      <c r="BM382" s="16" t="s">
        <v>680</v>
      </c>
    </row>
    <row r="383" spans="2:65" s="10" customFormat="1" ht="22.5" customHeight="1" x14ac:dyDescent="0.3">
      <c r="B383" s="162"/>
      <c r="C383" s="163"/>
      <c r="D383" s="163"/>
      <c r="E383" s="164" t="s">
        <v>3</v>
      </c>
      <c r="F383" s="258" t="s">
        <v>681</v>
      </c>
      <c r="G383" s="259"/>
      <c r="H383" s="259"/>
      <c r="I383" s="259"/>
      <c r="J383" s="163"/>
      <c r="K383" s="165">
        <v>70</v>
      </c>
      <c r="L383" s="163"/>
      <c r="M383" s="163"/>
      <c r="N383" s="163"/>
      <c r="O383" s="163"/>
      <c r="P383" s="163"/>
      <c r="Q383" s="163"/>
      <c r="R383" s="166"/>
      <c r="T383" s="167"/>
      <c r="U383" s="163"/>
      <c r="V383" s="163"/>
      <c r="W383" s="163"/>
      <c r="X383" s="163"/>
      <c r="Y383" s="163"/>
      <c r="Z383" s="163"/>
      <c r="AA383" s="168"/>
      <c r="AT383" s="169" t="s">
        <v>158</v>
      </c>
      <c r="AU383" s="169" t="s">
        <v>103</v>
      </c>
      <c r="AV383" s="10" t="s">
        <v>103</v>
      </c>
      <c r="AW383" s="10" t="s">
        <v>39</v>
      </c>
      <c r="AX383" s="10" t="s">
        <v>24</v>
      </c>
      <c r="AY383" s="169" t="s">
        <v>151</v>
      </c>
    </row>
    <row r="384" spans="2:65" s="1" customFormat="1" ht="31.5" customHeight="1" x14ac:dyDescent="0.3">
      <c r="B384" s="126"/>
      <c r="C384" s="155" t="s">
        <v>682</v>
      </c>
      <c r="D384" s="155" t="s">
        <v>152</v>
      </c>
      <c r="E384" s="156" t="s">
        <v>466</v>
      </c>
      <c r="F384" s="254" t="s">
        <v>683</v>
      </c>
      <c r="G384" s="255"/>
      <c r="H384" s="255"/>
      <c r="I384" s="255"/>
      <c r="J384" s="157" t="s">
        <v>253</v>
      </c>
      <c r="K384" s="158">
        <v>1</v>
      </c>
      <c r="L384" s="256">
        <v>0</v>
      </c>
      <c r="M384" s="255"/>
      <c r="N384" s="257">
        <f>ROUND(L384*K384,2)</f>
        <v>0</v>
      </c>
      <c r="O384" s="255"/>
      <c r="P384" s="255"/>
      <c r="Q384" s="255"/>
      <c r="R384" s="128"/>
      <c r="T384" s="159" t="s">
        <v>3</v>
      </c>
      <c r="U384" s="42" t="s">
        <v>49</v>
      </c>
      <c r="V384" s="34"/>
      <c r="W384" s="160">
        <f>V384*K384</f>
        <v>0</v>
      </c>
      <c r="X384" s="160">
        <v>0</v>
      </c>
      <c r="Y384" s="160">
        <f>X384*K384</f>
        <v>0</v>
      </c>
      <c r="Z384" s="160">
        <v>0</v>
      </c>
      <c r="AA384" s="161">
        <f>Z384*K384</f>
        <v>0</v>
      </c>
      <c r="AR384" s="16" t="s">
        <v>156</v>
      </c>
      <c r="AT384" s="16" t="s">
        <v>152</v>
      </c>
      <c r="AU384" s="16" t="s">
        <v>103</v>
      </c>
      <c r="AY384" s="16" t="s">
        <v>151</v>
      </c>
      <c r="BE384" s="99">
        <f>IF(U384="základní",N384,0)</f>
        <v>0</v>
      </c>
      <c r="BF384" s="99">
        <f>IF(U384="snížená",N384,0)</f>
        <v>0</v>
      </c>
      <c r="BG384" s="99">
        <f>IF(U384="zákl. přenesená",N384,0)</f>
        <v>0</v>
      </c>
      <c r="BH384" s="99">
        <f>IF(U384="sníž. přenesená",N384,0)</f>
        <v>0</v>
      </c>
      <c r="BI384" s="99">
        <f>IF(U384="nulová",N384,0)</f>
        <v>0</v>
      </c>
      <c r="BJ384" s="16" t="s">
        <v>24</v>
      </c>
      <c r="BK384" s="99">
        <f>ROUND(L384*K384,2)</f>
        <v>0</v>
      </c>
      <c r="BL384" s="16" t="s">
        <v>156</v>
      </c>
      <c r="BM384" s="16" t="s">
        <v>684</v>
      </c>
    </row>
    <row r="385" spans="2:65" s="10" customFormat="1" ht="22.5" customHeight="1" x14ac:dyDescent="0.3">
      <c r="B385" s="162"/>
      <c r="C385" s="163"/>
      <c r="D385" s="163"/>
      <c r="E385" s="164" t="s">
        <v>3</v>
      </c>
      <c r="F385" s="258" t="s">
        <v>685</v>
      </c>
      <c r="G385" s="259"/>
      <c r="H385" s="259"/>
      <c r="I385" s="259"/>
      <c r="J385" s="163"/>
      <c r="K385" s="165">
        <v>1</v>
      </c>
      <c r="L385" s="163"/>
      <c r="M385" s="163"/>
      <c r="N385" s="163"/>
      <c r="O385" s="163"/>
      <c r="P385" s="163"/>
      <c r="Q385" s="163"/>
      <c r="R385" s="166"/>
      <c r="T385" s="167"/>
      <c r="U385" s="163"/>
      <c r="V385" s="163"/>
      <c r="W385" s="163"/>
      <c r="X385" s="163"/>
      <c r="Y385" s="163"/>
      <c r="Z385" s="163"/>
      <c r="AA385" s="168"/>
      <c r="AT385" s="169" t="s">
        <v>158</v>
      </c>
      <c r="AU385" s="169" t="s">
        <v>103</v>
      </c>
      <c r="AV385" s="10" t="s">
        <v>103</v>
      </c>
      <c r="AW385" s="10" t="s">
        <v>39</v>
      </c>
      <c r="AX385" s="10" t="s">
        <v>24</v>
      </c>
      <c r="AY385" s="169" t="s">
        <v>151</v>
      </c>
    </row>
    <row r="386" spans="2:65" s="1" customFormat="1" ht="44.25" customHeight="1" x14ac:dyDescent="0.3">
      <c r="B386" s="126"/>
      <c r="C386" s="155" t="s">
        <v>686</v>
      </c>
      <c r="D386" s="155" t="s">
        <v>152</v>
      </c>
      <c r="E386" s="156" t="s">
        <v>156</v>
      </c>
      <c r="F386" s="254" t="s">
        <v>687</v>
      </c>
      <c r="G386" s="255"/>
      <c r="H386" s="255"/>
      <c r="I386" s="255"/>
      <c r="J386" s="157" t="s">
        <v>253</v>
      </c>
      <c r="K386" s="158">
        <v>1</v>
      </c>
      <c r="L386" s="256">
        <v>0</v>
      </c>
      <c r="M386" s="255"/>
      <c r="N386" s="257">
        <f>ROUND(L386*K386,2)</f>
        <v>0</v>
      </c>
      <c r="O386" s="255"/>
      <c r="P386" s="255"/>
      <c r="Q386" s="255"/>
      <c r="R386" s="128"/>
      <c r="T386" s="159" t="s">
        <v>3</v>
      </c>
      <c r="U386" s="42" t="s">
        <v>49</v>
      </c>
      <c r="V386" s="34"/>
      <c r="W386" s="160">
        <f>V386*K386</f>
        <v>0</v>
      </c>
      <c r="X386" s="160">
        <v>0</v>
      </c>
      <c r="Y386" s="160">
        <f>X386*K386</f>
        <v>0</v>
      </c>
      <c r="Z386" s="160">
        <v>0</v>
      </c>
      <c r="AA386" s="161">
        <f>Z386*K386</f>
        <v>0</v>
      </c>
      <c r="AR386" s="16" t="s">
        <v>156</v>
      </c>
      <c r="AT386" s="16" t="s">
        <v>152</v>
      </c>
      <c r="AU386" s="16" t="s">
        <v>103</v>
      </c>
      <c r="AY386" s="16" t="s">
        <v>151</v>
      </c>
      <c r="BE386" s="99">
        <f>IF(U386="základní",N386,0)</f>
        <v>0</v>
      </c>
      <c r="BF386" s="99">
        <f>IF(U386="snížená",N386,0)</f>
        <v>0</v>
      </c>
      <c r="BG386" s="99">
        <f>IF(U386="zákl. přenesená",N386,0)</f>
        <v>0</v>
      </c>
      <c r="BH386" s="99">
        <f>IF(U386="sníž. přenesená",N386,0)</f>
        <v>0</v>
      </c>
      <c r="BI386" s="99">
        <f>IF(U386="nulová",N386,0)</f>
        <v>0</v>
      </c>
      <c r="BJ386" s="16" t="s">
        <v>24</v>
      </c>
      <c r="BK386" s="99">
        <f>ROUND(L386*K386,2)</f>
        <v>0</v>
      </c>
      <c r="BL386" s="16" t="s">
        <v>156</v>
      </c>
      <c r="BM386" s="16" t="s">
        <v>688</v>
      </c>
    </row>
    <row r="387" spans="2:65" s="10" customFormat="1" ht="22.5" customHeight="1" x14ac:dyDescent="0.3">
      <c r="B387" s="162"/>
      <c r="C387" s="163"/>
      <c r="D387" s="163"/>
      <c r="E387" s="164" t="s">
        <v>3</v>
      </c>
      <c r="F387" s="258" t="s">
        <v>689</v>
      </c>
      <c r="G387" s="259"/>
      <c r="H387" s="259"/>
      <c r="I387" s="259"/>
      <c r="J387" s="163"/>
      <c r="K387" s="165">
        <v>1</v>
      </c>
      <c r="L387" s="163"/>
      <c r="M387" s="163"/>
      <c r="N387" s="163"/>
      <c r="O387" s="163"/>
      <c r="P387" s="163"/>
      <c r="Q387" s="163"/>
      <c r="R387" s="166"/>
      <c r="T387" s="167"/>
      <c r="U387" s="163"/>
      <c r="V387" s="163"/>
      <c r="W387" s="163"/>
      <c r="X387" s="163"/>
      <c r="Y387" s="163"/>
      <c r="Z387" s="163"/>
      <c r="AA387" s="168"/>
      <c r="AT387" s="169" t="s">
        <v>158</v>
      </c>
      <c r="AU387" s="169" t="s">
        <v>103</v>
      </c>
      <c r="AV387" s="10" t="s">
        <v>103</v>
      </c>
      <c r="AW387" s="10" t="s">
        <v>39</v>
      </c>
      <c r="AX387" s="10" t="s">
        <v>24</v>
      </c>
      <c r="AY387" s="169" t="s">
        <v>151</v>
      </c>
    </row>
    <row r="388" spans="2:65" s="1" customFormat="1" ht="31.5" customHeight="1" x14ac:dyDescent="0.3">
      <c r="B388" s="126"/>
      <c r="C388" s="155" t="s">
        <v>690</v>
      </c>
      <c r="D388" s="155" t="s">
        <v>152</v>
      </c>
      <c r="E388" s="156" t="s">
        <v>691</v>
      </c>
      <c r="F388" s="254" t="s">
        <v>692</v>
      </c>
      <c r="G388" s="255"/>
      <c r="H388" s="255"/>
      <c r="I388" s="255"/>
      <c r="J388" s="157" t="s">
        <v>187</v>
      </c>
      <c r="K388" s="158">
        <v>956.6</v>
      </c>
      <c r="L388" s="256">
        <v>0</v>
      </c>
      <c r="M388" s="255"/>
      <c r="N388" s="257">
        <f>ROUND(L388*K388,2)</f>
        <v>0</v>
      </c>
      <c r="O388" s="255"/>
      <c r="P388" s="255"/>
      <c r="Q388" s="255"/>
      <c r="R388" s="128"/>
      <c r="T388" s="159" t="s">
        <v>3</v>
      </c>
      <c r="U388" s="42" t="s">
        <v>49</v>
      </c>
      <c r="V388" s="34"/>
      <c r="W388" s="160">
        <f>V388*K388</f>
        <v>0</v>
      </c>
      <c r="X388" s="160">
        <v>0</v>
      </c>
      <c r="Y388" s="160">
        <f>X388*K388</f>
        <v>0</v>
      </c>
      <c r="Z388" s="160">
        <v>0</v>
      </c>
      <c r="AA388" s="161">
        <f>Z388*K388</f>
        <v>0</v>
      </c>
      <c r="AR388" s="16" t="s">
        <v>156</v>
      </c>
      <c r="AT388" s="16" t="s">
        <v>152</v>
      </c>
      <c r="AU388" s="16" t="s">
        <v>103</v>
      </c>
      <c r="AY388" s="16" t="s">
        <v>151</v>
      </c>
      <c r="BE388" s="99">
        <f>IF(U388="základní",N388,0)</f>
        <v>0</v>
      </c>
      <c r="BF388" s="99">
        <f>IF(U388="snížená",N388,0)</f>
        <v>0</v>
      </c>
      <c r="BG388" s="99">
        <f>IF(U388="zákl. přenesená",N388,0)</f>
        <v>0</v>
      </c>
      <c r="BH388" s="99">
        <f>IF(U388="sníž. přenesená",N388,0)</f>
        <v>0</v>
      </c>
      <c r="BI388" s="99">
        <f>IF(U388="nulová",N388,0)</f>
        <v>0</v>
      </c>
      <c r="BJ388" s="16" t="s">
        <v>24</v>
      </c>
      <c r="BK388" s="99">
        <f>ROUND(L388*K388,2)</f>
        <v>0</v>
      </c>
      <c r="BL388" s="16" t="s">
        <v>156</v>
      </c>
      <c r="BM388" s="16" t="s">
        <v>693</v>
      </c>
    </row>
    <row r="389" spans="2:65" s="10" customFormat="1" ht="22.5" customHeight="1" x14ac:dyDescent="0.3">
      <c r="B389" s="162"/>
      <c r="C389" s="163"/>
      <c r="D389" s="163"/>
      <c r="E389" s="164" t="s">
        <v>3</v>
      </c>
      <c r="F389" s="258" t="s">
        <v>694</v>
      </c>
      <c r="G389" s="259"/>
      <c r="H389" s="259"/>
      <c r="I389" s="259"/>
      <c r="J389" s="163"/>
      <c r="K389" s="165">
        <v>956.6</v>
      </c>
      <c r="L389" s="163"/>
      <c r="M389" s="163"/>
      <c r="N389" s="163"/>
      <c r="O389" s="163"/>
      <c r="P389" s="163"/>
      <c r="Q389" s="163"/>
      <c r="R389" s="166"/>
      <c r="T389" s="167"/>
      <c r="U389" s="163"/>
      <c r="V389" s="163"/>
      <c r="W389" s="163"/>
      <c r="X389" s="163"/>
      <c r="Y389" s="163"/>
      <c r="Z389" s="163"/>
      <c r="AA389" s="168"/>
      <c r="AT389" s="169" t="s">
        <v>158</v>
      </c>
      <c r="AU389" s="169" t="s">
        <v>103</v>
      </c>
      <c r="AV389" s="10" t="s">
        <v>103</v>
      </c>
      <c r="AW389" s="10" t="s">
        <v>39</v>
      </c>
      <c r="AX389" s="10" t="s">
        <v>24</v>
      </c>
      <c r="AY389" s="169" t="s">
        <v>151</v>
      </c>
    </row>
    <row r="390" spans="2:65" s="1" customFormat="1" ht="95.25" customHeight="1" x14ac:dyDescent="0.3">
      <c r="B390" s="126"/>
      <c r="C390" s="186" t="s">
        <v>695</v>
      </c>
      <c r="D390" s="186" t="s">
        <v>286</v>
      </c>
      <c r="E390" s="187" t="s">
        <v>696</v>
      </c>
      <c r="F390" s="265" t="s">
        <v>697</v>
      </c>
      <c r="G390" s="266"/>
      <c r="H390" s="266"/>
      <c r="I390" s="266"/>
      <c r="J390" s="188" t="s">
        <v>165</v>
      </c>
      <c r="K390" s="189">
        <v>21.783000000000001</v>
      </c>
      <c r="L390" s="267">
        <v>0</v>
      </c>
      <c r="M390" s="266"/>
      <c r="N390" s="268">
        <f>ROUND(L390*K390,2)</f>
        <v>0</v>
      </c>
      <c r="O390" s="255"/>
      <c r="P390" s="255"/>
      <c r="Q390" s="255"/>
      <c r="R390" s="128"/>
      <c r="T390" s="159" t="s">
        <v>3</v>
      </c>
      <c r="U390" s="42" t="s">
        <v>49</v>
      </c>
      <c r="V390" s="34"/>
      <c r="W390" s="160">
        <f>V390*K390</f>
        <v>0</v>
      </c>
      <c r="X390" s="160">
        <v>0.89470000000000005</v>
      </c>
      <c r="Y390" s="160">
        <f>X390*K390</f>
        <v>19.489250100000003</v>
      </c>
      <c r="Z390" s="160">
        <v>0</v>
      </c>
      <c r="AA390" s="161">
        <f>Z390*K390</f>
        <v>0</v>
      </c>
      <c r="AR390" s="16" t="s">
        <v>175</v>
      </c>
      <c r="AT390" s="16" t="s">
        <v>286</v>
      </c>
      <c r="AU390" s="16" t="s">
        <v>103</v>
      </c>
      <c r="AY390" s="16" t="s">
        <v>151</v>
      </c>
      <c r="BE390" s="99">
        <f>IF(U390="základní",N390,0)</f>
        <v>0</v>
      </c>
      <c r="BF390" s="99">
        <f>IF(U390="snížená",N390,0)</f>
        <v>0</v>
      </c>
      <c r="BG390" s="99">
        <f>IF(U390="zákl. přenesená",N390,0)</f>
        <v>0</v>
      </c>
      <c r="BH390" s="99">
        <f>IF(U390="sníž. přenesená",N390,0)</f>
        <v>0</v>
      </c>
      <c r="BI390" s="99">
        <f>IF(U390="nulová",N390,0)</f>
        <v>0</v>
      </c>
      <c r="BJ390" s="16" t="s">
        <v>24</v>
      </c>
      <c r="BK390" s="99">
        <f>ROUND(L390*K390,2)</f>
        <v>0</v>
      </c>
      <c r="BL390" s="16" t="s">
        <v>156</v>
      </c>
      <c r="BM390" s="16" t="s">
        <v>698</v>
      </c>
    </row>
    <row r="391" spans="2:65" s="12" customFormat="1" ht="44.25" customHeight="1" x14ac:dyDescent="0.3">
      <c r="B391" s="178"/>
      <c r="C391" s="179"/>
      <c r="D391" s="179"/>
      <c r="E391" s="180" t="s">
        <v>3</v>
      </c>
      <c r="F391" s="263" t="s">
        <v>699</v>
      </c>
      <c r="G391" s="264"/>
      <c r="H391" s="264"/>
      <c r="I391" s="264"/>
      <c r="J391" s="179"/>
      <c r="K391" s="181" t="s">
        <v>3</v>
      </c>
      <c r="L391" s="179"/>
      <c r="M391" s="179"/>
      <c r="N391" s="179"/>
      <c r="O391" s="179"/>
      <c r="P391" s="179"/>
      <c r="Q391" s="179"/>
      <c r="R391" s="182"/>
      <c r="T391" s="183"/>
      <c r="U391" s="179"/>
      <c r="V391" s="179"/>
      <c r="W391" s="179"/>
      <c r="X391" s="179"/>
      <c r="Y391" s="179"/>
      <c r="Z391" s="179"/>
      <c r="AA391" s="184"/>
      <c r="AT391" s="185" t="s">
        <v>158</v>
      </c>
      <c r="AU391" s="185" t="s">
        <v>103</v>
      </c>
      <c r="AV391" s="12" t="s">
        <v>24</v>
      </c>
      <c r="AW391" s="12" t="s">
        <v>39</v>
      </c>
      <c r="AX391" s="12" t="s">
        <v>84</v>
      </c>
      <c r="AY391" s="185" t="s">
        <v>151</v>
      </c>
    </row>
    <row r="392" spans="2:65" s="12" customFormat="1" ht="31.5" customHeight="1" x14ac:dyDescent="0.3">
      <c r="B392" s="178"/>
      <c r="C392" s="179"/>
      <c r="D392" s="179"/>
      <c r="E392" s="180" t="s">
        <v>3</v>
      </c>
      <c r="F392" s="269" t="s">
        <v>700</v>
      </c>
      <c r="G392" s="264"/>
      <c r="H392" s="264"/>
      <c r="I392" s="264"/>
      <c r="J392" s="179"/>
      <c r="K392" s="181" t="s">
        <v>3</v>
      </c>
      <c r="L392" s="179"/>
      <c r="M392" s="179"/>
      <c r="N392" s="179"/>
      <c r="O392" s="179"/>
      <c r="P392" s="179"/>
      <c r="Q392" s="179"/>
      <c r="R392" s="182"/>
      <c r="T392" s="183"/>
      <c r="U392" s="179"/>
      <c r="V392" s="179"/>
      <c r="W392" s="179"/>
      <c r="X392" s="179"/>
      <c r="Y392" s="179"/>
      <c r="Z392" s="179"/>
      <c r="AA392" s="184"/>
      <c r="AT392" s="185" t="s">
        <v>158</v>
      </c>
      <c r="AU392" s="185" t="s">
        <v>103</v>
      </c>
      <c r="AV392" s="12" t="s">
        <v>24</v>
      </c>
      <c r="AW392" s="12" t="s">
        <v>39</v>
      </c>
      <c r="AX392" s="12" t="s">
        <v>84</v>
      </c>
      <c r="AY392" s="185" t="s">
        <v>151</v>
      </c>
    </row>
    <row r="393" spans="2:65" s="12" customFormat="1" ht="31.5" customHeight="1" x14ac:dyDescent="0.3">
      <c r="B393" s="178"/>
      <c r="C393" s="179"/>
      <c r="D393" s="179"/>
      <c r="E393" s="180" t="s">
        <v>3</v>
      </c>
      <c r="F393" s="269" t="s">
        <v>701</v>
      </c>
      <c r="G393" s="264"/>
      <c r="H393" s="264"/>
      <c r="I393" s="264"/>
      <c r="J393" s="179"/>
      <c r="K393" s="181" t="s">
        <v>3</v>
      </c>
      <c r="L393" s="179"/>
      <c r="M393" s="179"/>
      <c r="N393" s="179"/>
      <c r="O393" s="179"/>
      <c r="P393" s="179"/>
      <c r="Q393" s="179"/>
      <c r="R393" s="182"/>
      <c r="T393" s="183"/>
      <c r="U393" s="179"/>
      <c r="V393" s="179"/>
      <c r="W393" s="179"/>
      <c r="X393" s="179"/>
      <c r="Y393" s="179"/>
      <c r="Z393" s="179"/>
      <c r="AA393" s="184"/>
      <c r="AT393" s="185" t="s">
        <v>158</v>
      </c>
      <c r="AU393" s="185" t="s">
        <v>103</v>
      </c>
      <c r="AV393" s="12" t="s">
        <v>24</v>
      </c>
      <c r="AW393" s="12" t="s">
        <v>39</v>
      </c>
      <c r="AX393" s="12" t="s">
        <v>84</v>
      </c>
      <c r="AY393" s="185" t="s">
        <v>151</v>
      </c>
    </row>
    <row r="394" spans="2:65" s="10" customFormat="1" ht="22.5" customHeight="1" x14ac:dyDescent="0.3">
      <c r="B394" s="162"/>
      <c r="C394" s="163"/>
      <c r="D394" s="163"/>
      <c r="E394" s="164" t="s">
        <v>3</v>
      </c>
      <c r="F394" s="260" t="s">
        <v>702</v>
      </c>
      <c r="G394" s="259"/>
      <c r="H394" s="259"/>
      <c r="I394" s="259"/>
      <c r="J394" s="163"/>
      <c r="K394" s="165">
        <v>21.783000000000001</v>
      </c>
      <c r="L394" s="163"/>
      <c r="M394" s="163"/>
      <c r="N394" s="163"/>
      <c r="O394" s="163"/>
      <c r="P394" s="163"/>
      <c r="Q394" s="163"/>
      <c r="R394" s="166"/>
      <c r="T394" s="167"/>
      <c r="U394" s="163"/>
      <c r="V394" s="163"/>
      <c r="W394" s="163"/>
      <c r="X394" s="163"/>
      <c r="Y394" s="163"/>
      <c r="Z394" s="163"/>
      <c r="AA394" s="168"/>
      <c r="AT394" s="169" t="s">
        <v>158</v>
      </c>
      <c r="AU394" s="169" t="s">
        <v>103</v>
      </c>
      <c r="AV394" s="10" t="s">
        <v>103</v>
      </c>
      <c r="AW394" s="10" t="s">
        <v>39</v>
      </c>
      <c r="AX394" s="10" t="s">
        <v>24</v>
      </c>
      <c r="AY394" s="169" t="s">
        <v>151</v>
      </c>
    </row>
    <row r="395" spans="2:65" s="1" customFormat="1" ht="95.25" customHeight="1" x14ac:dyDescent="0.3">
      <c r="B395" s="126"/>
      <c r="C395" s="186" t="s">
        <v>703</v>
      </c>
      <c r="D395" s="186" t="s">
        <v>286</v>
      </c>
      <c r="E395" s="187" t="s">
        <v>704</v>
      </c>
      <c r="F395" s="265" t="s">
        <v>697</v>
      </c>
      <c r="G395" s="266"/>
      <c r="H395" s="266"/>
      <c r="I395" s="266"/>
      <c r="J395" s="188" t="s">
        <v>165</v>
      </c>
      <c r="K395" s="189">
        <v>2</v>
      </c>
      <c r="L395" s="267">
        <v>0</v>
      </c>
      <c r="M395" s="266"/>
      <c r="N395" s="268">
        <f>ROUND(L395*K395,2)</f>
        <v>0</v>
      </c>
      <c r="O395" s="255"/>
      <c r="P395" s="255"/>
      <c r="Q395" s="255"/>
      <c r="R395" s="128"/>
      <c r="T395" s="159" t="s">
        <v>3</v>
      </c>
      <c r="U395" s="42" t="s">
        <v>49</v>
      </c>
      <c r="V395" s="34"/>
      <c r="W395" s="160">
        <f>V395*K395</f>
        <v>0</v>
      </c>
      <c r="X395" s="160">
        <v>0.89470000000000005</v>
      </c>
      <c r="Y395" s="160">
        <f>X395*K395</f>
        <v>1.7894000000000001</v>
      </c>
      <c r="Z395" s="160">
        <v>0</v>
      </c>
      <c r="AA395" s="161">
        <f>Z395*K395</f>
        <v>0</v>
      </c>
      <c r="AR395" s="16" t="s">
        <v>175</v>
      </c>
      <c r="AT395" s="16" t="s">
        <v>286</v>
      </c>
      <c r="AU395" s="16" t="s">
        <v>103</v>
      </c>
      <c r="AY395" s="16" t="s">
        <v>151</v>
      </c>
      <c r="BE395" s="99">
        <f>IF(U395="základní",N395,0)</f>
        <v>0</v>
      </c>
      <c r="BF395" s="99">
        <f>IF(U395="snížená",N395,0)</f>
        <v>0</v>
      </c>
      <c r="BG395" s="99">
        <f>IF(U395="zákl. přenesená",N395,0)</f>
        <v>0</v>
      </c>
      <c r="BH395" s="99">
        <f>IF(U395="sníž. přenesená",N395,0)</f>
        <v>0</v>
      </c>
      <c r="BI395" s="99">
        <f>IF(U395="nulová",N395,0)</f>
        <v>0</v>
      </c>
      <c r="BJ395" s="16" t="s">
        <v>24</v>
      </c>
      <c r="BK395" s="99">
        <f>ROUND(L395*K395,2)</f>
        <v>0</v>
      </c>
      <c r="BL395" s="16" t="s">
        <v>156</v>
      </c>
      <c r="BM395" s="16" t="s">
        <v>705</v>
      </c>
    </row>
    <row r="396" spans="2:65" s="12" customFormat="1" ht="44.25" customHeight="1" x14ac:dyDescent="0.3">
      <c r="B396" s="178"/>
      <c r="C396" s="179"/>
      <c r="D396" s="179"/>
      <c r="E396" s="180" t="s">
        <v>3</v>
      </c>
      <c r="F396" s="263" t="s">
        <v>699</v>
      </c>
      <c r="G396" s="264"/>
      <c r="H396" s="264"/>
      <c r="I396" s="264"/>
      <c r="J396" s="179"/>
      <c r="K396" s="181" t="s">
        <v>3</v>
      </c>
      <c r="L396" s="179"/>
      <c r="M396" s="179"/>
      <c r="N396" s="179"/>
      <c r="O396" s="179"/>
      <c r="P396" s="179"/>
      <c r="Q396" s="179"/>
      <c r="R396" s="182"/>
      <c r="T396" s="183"/>
      <c r="U396" s="179"/>
      <c r="V396" s="179"/>
      <c r="W396" s="179"/>
      <c r="X396" s="179"/>
      <c r="Y396" s="179"/>
      <c r="Z396" s="179"/>
      <c r="AA396" s="184"/>
      <c r="AT396" s="185" t="s">
        <v>158</v>
      </c>
      <c r="AU396" s="185" t="s">
        <v>103</v>
      </c>
      <c r="AV396" s="12" t="s">
        <v>24</v>
      </c>
      <c r="AW396" s="12" t="s">
        <v>39</v>
      </c>
      <c r="AX396" s="12" t="s">
        <v>84</v>
      </c>
      <c r="AY396" s="185" t="s">
        <v>151</v>
      </c>
    </row>
    <row r="397" spans="2:65" s="12" customFormat="1" ht="31.5" customHeight="1" x14ac:dyDescent="0.3">
      <c r="B397" s="178"/>
      <c r="C397" s="179"/>
      <c r="D397" s="179"/>
      <c r="E397" s="180" t="s">
        <v>3</v>
      </c>
      <c r="F397" s="269" t="s">
        <v>700</v>
      </c>
      <c r="G397" s="264"/>
      <c r="H397" s="264"/>
      <c r="I397" s="264"/>
      <c r="J397" s="179"/>
      <c r="K397" s="181" t="s">
        <v>3</v>
      </c>
      <c r="L397" s="179"/>
      <c r="M397" s="179"/>
      <c r="N397" s="179"/>
      <c r="O397" s="179"/>
      <c r="P397" s="179"/>
      <c r="Q397" s="179"/>
      <c r="R397" s="182"/>
      <c r="T397" s="183"/>
      <c r="U397" s="179"/>
      <c r="V397" s="179"/>
      <c r="W397" s="179"/>
      <c r="X397" s="179"/>
      <c r="Y397" s="179"/>
      <c r="Z397" s="179"/>
      <c r="AA397" s="184"/>
      <c r="AT397" s="185" t="s">
        <v>158</v>
      </c>
      <c r="AU397" s="185" t="s">
        <v>103</v>
      </c>
      <c r="AV397" s="12" t="s">
        <v>24</v>
      </c>
      <c r="AW397" s="12" t="s">
        <v>39</v>
      </c>
      <c r="AX397" s="12" t="s">
        <v>84</v>
      </c>
      <c r="AY397" s="185" t="s">
        <v>151</v>
      </c>
    </row>
    <row r="398" spans="2:65" s="12" customFormat="1" ht="31.5" customHeight="1" x14ac:dyDescent="0.3">
      <c r="B398" s="178"/>
      <c r="C398" s="179"/>
      <c r="D398" s="179"/>
      <c r="E398" s="180" t="s">
        <v>3</v>
      </c>
      <c r="F398" s="269" t="s">
        <v>701</v>
      </c>
      <c r="G398" s="264"/>
      <c r="H398" s="264"/>
      <c r="I398" s="264"/>
      <c r="J398" s="179"/>
      <c r="K398" s="181" t="s">
        <v>3</v>
      </c>
      <c r="L398" s="179"/>
      <c r="M398" s="179"/>
      <c r="N398" s="179"/>
      <c r="O398" s="179"/>
      <c r="P398" s="179"/>
      <c r="Q398" s="179"/>
      <c r="R398" s="182"/>
      <c r="T398" s="183"/>
      <c r="U398" s="179"/>
      <c r="V398" s="179"/>
      <c r="W398" s="179"/>
      <c r="X398" s="179"/>
      <c r="Y398" s="179"/>
      <c r="Z398" s="179"/>
      <c r="AA398" s="184"/>
      <c r="AT398" s="185" t="s">
        <v>158</v>
      </c>
      <c r="AU398" s="185" t="s">
        <v>103</v>
      </c>
      <c r="AV398" s="12" t="s">
        <v>24</v>
      </c>
      <c r="AW398" s="12" t="s">
        <v>39</v>
      </c>
      <c r="AX398" s="12" t="s">
        <v>84</v>
      </c>
      <c r="AY398" s="185" t="s">
        <v>151</v>
      </c>
    </row>
    <row r="399" spans="2:65" s="10" customFormat="1" ht="22.5" customHeight="1" x14ac:dyDescent="0.3">
      <c r="B399" s="162"/>
      <c r="C399" s="163"/>
      <c r="D399" s="163"/>
      <c r="E399" s="164" t="s">
        <v>3</v>
      </c>
      <c r="F399" s="260" t="s">
        <v>706</v>
      </c>
      <c r="G399" s="259"/>
      <c r="H399" s="259"/>
      <c r="I399" s="259"/>
      <c r="J399" s="163"/>
      <c r="K399" s="165">
        <v>2</v>
      </c>
      <c r="L399" s="163"/>
      <c r="M399" s="163"/>
      <c r="N399" s="163"/>
      <c r="O399" s="163"/>
      <c r="P399" s="163"/>
      <c r="Q399" s="163"/>
      <c r="R399" s="166"/>
      <c r="T399" s="167"/>
      <c r="U399" s="163"/>
      <c r="V399" s="163"/>
      <c r="W399" s="163"/>
      <c r="X399" s="163"/>
      <c r="Y399" s="163"/>
      <c r="Z399" s="163"/>
      <c r="AA399" s="168"/>
      <c r="AT399" s="169" t="s">
        <v>158</v>
      </c>
      <c r="AU399" s="169" t="s">
        <v>103</v>
      </c>
      <c r="AV399" s="10" t="s">
        <v>103</v>
      </c>
      <c r="AW399" s="10" t="s">
        <v>39</v>
      </c>
      <c r="AX399" s="10" t="s">
        <v>24</v>
      </c>
      <c r="AY399" s="169" t="s">
        <v>151</v>
      </c>
    </row>
    <row r="400" spans="2:65" s="1" customFormat="1" ht="82.5" customHeight="1" x14ac:dyDescent="0.3">
      <c r="B400" s="126"/>
      <c r="C400" s="186" t="s">
        <v>707</v>
      </c>
      <c r="D400" s="186" t="s">
        <v>286</v>
      </c>
      <c r="E400" s="187" t="s">
        <v>708</v>
      </c>
      <c r="F400" s="265" t="s">
        <v>709</v>
      </c>
      <c r="G400" s="266"/>
      <c r="H400" s="266"/>
      <c r="I400" s="266"/>
      <c r="J400" s="188" t="s">
        <v>165</v>
      </c>
      <c r="K400" s="189">
        <v>130.63300000000001</v>
      </c>
      <c r="L400" s="267">
        <v>0</v>
      </c>
      <c r="M400" s="266"/>
      <c r="N400" s="268">
        <f>ROUND(L400*K400,2)</f>
        <v>0</v>
      </c>
      <c r="O400" s="255"/>
      <c r="P400" s="255"/>
      <c r="Q400" s="255"/>
      <c r="R400" s="128"/>
      <c r="T400" s="159" t="s">
        <v>3</v>
      </c>
      <c r="U400" s="42" t="s">
        <v>49</v>
      </c>
      <c r="V400" s="34"/>
      <c r="W400" s="160">
        <f>V400*K400</f>
        <v>0</v>
      </c>
      <c r="X400" s="160">
        <v>0.89470000000000005</v>
      </c>
      <c r="Y400" s="160">
        <f>X400*K400</f>
        <v>116.87734510000001</v>
      </c>
      <c r="Z400" s="160">
        <v>0</v>
      </c>
      <c r="AA400" s="161">
        <f>Z400*K400</f>
        <v>0</v>
      </c>
      <c r="AR400" s="16" t="s">
        <v>175</v>
      </c>
      <c r="AT400" s="16" t="s">
        <v>286</v>
      </c>
      <c r="AU400" s="16" t="s">
        <v>103</v>
      </c>
      <c r="AY400" s="16" t="s">
        <v>151</v>
      </c>
      <c r="BE400" s="99">
        <f>IF(U400="základní",N400,0)</f>
        <v>0</v>
      </c>
      <c r="BF400" s="99">
        <f>IF(U400="snížená",N400,0)</f>
        <v>0</v>
      </c>
      <c r="BG400" s="99">
        <f>IF(U400="zákl. přenesená",N400,0)</f>
        <v>0</v>
      </c>
      <c r="BH400" s="99">
        <f>IF(U400="sníž. přenesená",N400,0)</f>
        <v>0</v>
      </c>
      <c r="BI400" s="99">
        <f>IF(U400="nulová",N400,0)</f>
        <v>0</v>
      </c>
      <c r="BJ400" s="16" t="s">
        <v>24</v>
      </c>
      <c r="BK400" s="99">
        <f>ROUND(L400*K400,2)</f>
        <v>0</v>
      </c>
      <c r="BL400" s="16" t="s">
        <v>156</v>
      </c>
      <c r="BM400" s="16" t="s">
        <v>710</v>
      </c>
    </row>
    <row r="401" spans="2:65" s="12" customFormat="1" ht="44.25" customHeight="1" x14ac:dyDescent="0.3">
      <c r="B401" s="178"/>
      <c r="C401" s="179"/>
      <c r="D401" s="179"/>
      <c r="E401" s="180" t="s">
        <v>3</v>
      </c>
      <c r="F401" s="263" t="s">
        <v>711</v>
      </c>
      <c r="G401" s="264"/>
      <c r="H401" s="264"/>
      <c r="I401" s="264"/>
      <c r="J401" s="179"/>
      <c r="K401" s="181" t="s">
        <v>3</v>
      </c>
      <c r="L401" s="179"/>
      <c r="M401" s="179"/>
      <c r="N401" s="179"/>
      <c r="O401" s="179"/>
      <c r="P401" s="179"/>
      <c r="Q401" s="179"/>
      <c r="R401" s="182"/>
      <c r="T401" s="183"/>
      <c r="U401" s="179"/>
      <c r="V401" s="179"/>
      <c r="W401" s="179"/>
      <c r="X401" s="179"/>
      <c r="Y401" s="179"/>
      <c r="Z401" s="179"/>
      <c r="AA401" s="184"/>
      <c r="AT401" s="185" t="s">
        <v>158</v>
      </c>
      <c r="AU401" s="185" t="s">
        <v>103</v>
      </c>
      <c r="AV401" s="12" t="s">
        <v>24</v>
      </c>
      <c r="AW401" s="12" t="s">
        <v>39</v>
      </c>
      <c r="AX401" s="12" t="s">
        <v>84</v>
      </c>
      <c r="AY401" s="185" t="s">
        <v>151</v>
      </c>
    </row>
    <row r="402" spans="2:65" s="12" customFormat="1" ht="44.25" customHeight="1" x14ac:dyDescent="0.3">
      <c r="B402" s="178"/>
      <c r="C402" s="179"/>
      <c r="D402" s="179"/>
      <c r="E402" s="180" t="s">
        <v>3</v>
      </c>
      <c r="F402" s="269" t="s">
        <v>712</v>
      </c>
      <c r="G402" s="264"/>
      <c r="H402" s="264"/>
      <c r="I402" s="264"/>
      <c r="J402" s="179"/>
      <c r="K402" s="181" t="s">
        <v>3</v>
      </c>
      <c r="L402" s="179"/>
      <c r="M402" s="179"/>
      <c r="N402" s="179"/>
      <c r="O402" s="179"/>
      <c r="P402" s="179"/>
      <c r="Q402" s="179"/>
      <c r="R402" s="182"/>
      <c r="T402" s="183"/>
      <c r="U402" s="179"/>
      <c r="V402" s="179"/>
      <c r="W402" s="179"/>
      <c r="X402" s="179"/>
      <c r="Y402" s="179"/>
      <c r="Z402" s="179"/>
      <c r="AA402" s="184"/>
      <c r="AT402" s="185" t="s">
        <v>158</v>
      </c>
      <c r="AU402" s="185" t="s">
        <v>103</v>
      </c>
      <c r="AV402" s="12" t="s">
        <v>24</v>
      </c>
      <c r="AW402" s="12" t="s">
        <v>39</v>
      </c>
      <c r="AX402" s="12" t="s">
        <v>84</v>
      </c>
      <c r="AY402" s="185" t="s">
        <v>151</v>
      </c>
    </row>
    <row r="403" spans="2:65" s="12" customFormat="1" ht="44.25" customHeight="1" x14ac:dyDescent="0.3">
      <c r="B403" s="178"/>
      <c r="C403" s="179"/>
      <c r="D403" s="179"/>
      <c r="E403" s="180" t="s">
        <v>3</v>
      </c>
      <c r="F403" s="269" t="s">
        <v>713</v>
      </c>
      <c r="G403" s="264"/>
      <c r="H403" s="264"/>
      <c r="I403" s="264"/>
      <c r="J403" s="179"/>
      <c r="K403" s="181" t="s">
        <v>3</v>
      </c>
      <c r="L403" s="179"/>
      <c r="M403" s="179"/>
      <c r="N403" s="179"/>
      <c r="O403" s="179"/>
      <c r="P403" s="179"/>
      <c r="Q403" s="179"/>
      <c r="R403" s="182"/>
      <c r="T403" s="183"/>
      <c r="U403" s="179"/>
      <c r="V403" s="179"/>
      <c r="W403" s="179"/>
      <c r="X403" s="179"/>
      <c r="Y403" s="179"/>
      <c r="Z403" s="179"/>
      <c r="AA403" s="184"/>
      <c r="AT403" s="185" t="s">
        <v>158</v>
      </c>
      <c r="AU403" s="185" t="s">
        <v>103</v>
      </c>
      <c r="AV403" s="12" t="s">
        <v>24</v>
      </c>
      <c r="AW403" s="12" t="s">
        <v>39</v>
      </c>
      <c r="AX403" s="12" t="s">
        <v>84</v>
      </c>
      <c r="AY403" s="185" t="s">
        <v>151</v>
      </c>
    </row>
    <row r="404" spans="2:65" s="10" customFormat="1" ht="22.5" customHeight="1" x14ac:dyDescent="0.3">
      <c r="B404" s="162"/>
      <c r="C404" s="163"/>
      <c r="D404" s="163"/>
      <c r="E404" s="164" t="s">
        <v>3</v>
      </c>
      <c r="F404" s="260" t="s">
        <v>3</v>
      </c>
      <c r="G404" s="259"/>
      <c r="H404" s="259"/>
      <c r="I404" s="259"/>
      <c r="J404" s="163"/>
      <c r="K404" s="165">
        <v>0</v>
      </c>
      <c r="L404" s="163"/>
      <c r="M404" s="163"/>
      <c r="N404" s="163"/>
      <c r="O404" s="163"/>
      <c r="P404" s="163"/>
      <c r="Q404" s="163"/>
      <c r="R404" s="166"/>
      <c r="T404" s="167"/>
      <c r="U404" s="163"/>
      <c r="V404" s="163"/>
      <c r="W404" s="163"/>
      <c r="X404" s="163"/>
      <c r="Y404" s="163"/>
      <c r="Z404" s="163"/>
      <c r="AA404" s="168"/>
      <c r="AT404" s="169" t="s">
        <v>158</v>
      </c>
      <c r="AU404" s="169" t="s">
        <v>103</v>
      </c>
      <c r="AV404" s="10" t="s">
        <v>103</v>
      </c>
      <c r="AW404" s="10" t="s">
        <v>39</v>
      </c>
      <c r="AX404" s="10" t="s">
        <v>84</v>
      </c>
      <c r="AY404" s="169" t="s">
        <v>151</v>
      </c>
    </row>
    <row r="405" spans="2:65" s="10" customFormat="1" ht="22.5" customHeight="1" x14ac:dyDescent="0.3">
      <c r="B405" s="162"/>
      <c r="C405" s="163"/>
      <c r="D405" s="163"/>
      <c r="E405" s="164" t="s">
        <v>3</v>
      </c>
      <c r="F405" s="260" t="s">
        <v>714</v>
      </c>
      <c r="G405" s="259"/>
      <c r="H405" s="259"/>
      <c r="I405" s="259"/>
      <c r="J405" s="163"/>
      <c r="K405" s="165">
        <v>130.63300000000001</v>
      </c>
      <c r="L405" s="163"/>
      <c r="M405" s="163"/>
      <c r="N405" s="163"/>
      <c r="O405" s="163"/>
      <c r="P405" s="163"/>
      <c r="Q405" s="163"/>
      <c r="R405" s="166"/>
      <c r="T405" s="167"/>
      <c r="U405" s="163"/>
      <c r="V405" s="163"/>
      <c r="W405" s="163"/>
      <c r="X405" s="163"/>
      <c r="Y405" s="163"/>
      <c r="Z405" s="163"/>
      <c r="AA405" s="168"/>
      <c r="AT405" s="169" t="s">
        <v>158</v>
      </c>
      <c r="AU405" s="169" t="s">
        <v>103</v>
      </c>
      <c r="AV405" s="10" t="s">
        <v>103</v>
      </c>
      <c r="AW405" s="10" t="s">
        <v>39</v>
      </c>
      <c r="AX405" s="10" t="s">
        <v>24</v>
      </c>
      <c r="AY405" s="169" t="s">
        <v>151</v>
      </c>
    </row>
    <row r="406" spans="2:65" s="1" customFormat="1" ht="82.5" customHeight="1" x14ac:dyDescent="0.3">
      <c r="B406" s="126"/>
      <c r="C406" s="186" t="s">
        <v>715</v>
      </c>
      <c r="D406" s="186" t="s">
        <v>286</v>
      </c>
      <c r="E406" s="187" t="s">
        <v>716</v>
      </c>
      <c r="F406" s="265" t="s">
        <v>709</v>
      </c>
      <c r="G406" s="266"/>
      <c r="H406" s="266"/>
      <c r="I406" s="266"/>
      <c r="J406" s="188" t="s">
        <v>165</v>
      </c>
      <c r="K406" s="189">
        <v>5</v>
      </c>
      <c r="L406" s="267">
        <v>0</v>
      </c>
      <c r="M406" s="266"/>
      <c r="N406" s="268">
        <f>ROUND(L406*K406,2)</f>
        <v>0</v>
      </c>
      <c r="O406" s="255"/>
      <c r="P406" s="255"/>
      <c r="Q406" s="255"/>
      <c r="R406" s="128"/>
      <c r="T406" s="159" t="s">
        <v>3</v>
      </c>
      <c r="U406" s="42" t="s">
        <v>49</v>
      </c>
      <c r="V406" s="34"/>
      <c r="W406" s="160">
        <f>V406*K406</f>
        <v>0</v>
      </c>
      <c r="X406" s="160">
        <v>0.89470000000000005</v>
      </c>
      <c r="Y406" s="160">
        <f>X406*K406</f>
        <v>4.4735000000000005</v>
      </c>
      <c r="Z406" s="160">
        <v>0</v>
      </c>
      <c r="AA406" s="161">
        <f>Z406*K406</f>
        <v>0</v>
      </c>
      <c r="AR406" s="16" t="s">
        <v>175</v>
      </c>
      <c r="AT406" s="16" t="s">
        <v>286</v>
      </c>
      <c r="AU406" s="16" t="s">
        <v>103</v>
      </c>
      <c r="AY406" s="16" t="s">
        <v>151</v>
      </c>
      <c r="BE406" s="99">
        <f>IF(U406="základní",N406,0)</f>
        <v>0</v>
      </c>
      <c r="BF406" s="99">
        <f>IF(U406="snížená",N406,0)</f>
        <v>0</v>
      </c>
      <c r="BG406" s="99">
        <f>IF(U406="zákl. přenesená",N406,0)</f>
        <v>0</v>
      </c>
      <c r="BH406" s="99">
        <f>IF(U406="sníž. přenesená",N406,0)</f>
        <v>0</v>
      </c>
      <c r="BI406" s="99">
        <f>IF(U406="nulová",N406,0)</f>
        <v>0</v>
      </c>
      <c r="BJ406" s="16" t="s">
        <v>24</v>
      </c>
      <c r="BK406" s="99">
        <f>ROUND(L406*K406,2)</f>
        <v>0</v>
      </c>
      <c r="BL406" s="16" t="s">
        <v>156</v>
      </c>
      <c r="BM406" s="16" t="s">
        <v>717</v>
      </c>
    </row>
    <row r="407" spans="2:65" s="12" customFormat="1" ht="44.25" customHeight="1" x14ac:dyDescent="0.3">
      <c r="B407" s="178"/>
      <c r="C407" s="179"/>
      <c r="D407" s="179"/>
      <c r="E407" s="180" t="s">
        <v>3</v>
      </c>
      <c r="F407" s="263" t="s">
        <v>711</v>
      </c>
      <c r="G407" s="264"/>
      <c r="H407" s="264"/>
      <c r="I407" s="264"/>
      <c r="J407" s="179"/>
      <c r="K407" s="181" t="s">
        <v>3</v>
      </c>
      <c r="L407" s="179"/>
      <c r="M407" s="179"/>
      <c r="N407" s="179"/>
      <c r="O407" s="179"/>
      <c r="P407" s="179"/>
      <c r="Q407" s="179"/>
      <c r="R407" s="182"/>
      <c r="T407" s="183"/>
      <c r="U407" s="179"/>
      <c r="V407" s="179"/>
      <c r="W407" s="179"/>
      <c r="X407" s="179"/>
      <c r="Y407" s="179"/>
      <c r="Z407" s="179"/>
      <c r="AA407" s="184"/>
      <c r="AT407" s="185" t="s">
        <v>158</v>
      </c>
      <c r="AU407" s="185" t="s">
        <v>103</v>
      </c>
      <c r="AV407" s="12" t="s">
        <v>24</v>
      </c>
      <c r="AW407" s="12" t="s">
        <v>39</v>
      </c>
      <c r="AX407" s="12" t="s">
        <v>84</v>
      </c>
      <c r="AY407" s="185" t="s">
        <v>151</v>
      </c>
    </row>
    <row r="408" spans="2:65" s="12" customFormat="1" ht="44.25" customHeight="1" x14ac:dyDescent="0.3">
      <c r="B408" s="178"/>
      <c r="C408" s="179"/>
      <c r="D408" s="179"/>
      <c r="E408" s="180" t="s">
        <v>3</v>
      </c>
      <c r="F408" s="269" t="s">
        <v>712</v>
      </c>
      <c r="G408" s="264"/>
      <c r="H408" s="264"/>
      <c r="I408" s="264"/>
      <c r="J408" s="179"/>
      <c r="K408" s="181" t="s">
        <v>3</v>
      </c>
      <c r="L408" s="179"/>
      <c r="M408" s="179"/>
      <c r="N408" s="179"/>
      <c r="O408" s="179"/>
      <c r="P408" s="179"/>
      <c r="Q408" s="179"/>
      <c r="R408" s="182"/>
      <c r="T408" s="183"/>
      <c r="U408" s="179"/>
      <c r="V408" s="179"/>
      <c r="W408" s="179"/>
      <c r="X408" s="179"/>
      <c r="Y408" s="179"/>
      <c r="Z408" s="179"/>
      <c r="AA408" s="184"/>
      <c r="AT408" s="185" t="s">
        <v>158</v>
      </c>
      <c r="AU408" s="185" t="s">
        <v>103</v>
      </c>
      <c r="AV408" s="12" t="s">
        <v>24</v>
      </c>
      <c r="AW408" s="12" t="s">
        <v>39</v>
      </c>
      <c r="AX408" s="12" t="s">
        <v>84</v>
      </c>
      <c r="AY408" s="185" t="s">
        <v>151</v>
      </c>
    </row>
    <row r="409" spans="2:65" s="12" customFormat="1" ht="44.25" customHeight="1" x14ac:dyDescent="0.3">
      <c r="B409" s="178"/>
      <c r="C409" s="179"/>
      <c r="D409" s="179"/>
      <c r="E409" s="180" t="s">
        <v>3</v>
      </c>
      <c r="F409" s="269" t="s">
        <v>713</v>
      </c>
      <c r="G409" s="264"/>
      <c r="H409" s="264"/>
      <c r="I409" s="264"/>
      <c r="J409" s="179"/>
      <c r="K409" s="181" t="s">
        <v>3</v>
      </c>
      <c r="L409" s="179"/>
      <c r="M409" s="179"/>
      <c r="N409" s="179"/>
      <c r="O409" s="179"/>
      <c r="P409" s="179"/>
      <c r="Q409" s="179"/>
      <c r="R409" s="182"/>
      <c r="T409" s="183"/>
      <c r="U409" s="179"/>
      <c r="V409" s="179"/>
      <c r="W409" s="179"/>
      <c r="X409" s="179"/>
      <c r="Y409" s="179"/>
      <c r="Z409" s="179"/>
      <c r="AA409" s="184"/>
      <c r="AT409" s="185" t="s">
        <v>158</v>
      </c>
      <c r="AU409" s="185" t="s">
        <v>103</v>
      </c>
      <c r="AV409" s="12" t="s">
        <v>24</v>
      </c>
      <c r="AW409" s="12" t="s">
        <v>39</v>
      </c>
      <c r="AX409" s="12" t="s">
        <v>84</v>
      </c>
      <c r="AY409" s="185" t="s">
        <v>151</v>
      </c>
    </row>
    <row r="410" spans="2:65" s="10" customFormat="1" ht="22.5" customHeight="1" x14ac:dyDescent="0.3">
      <c r="B410" s="162"/>
      <c r="C410" s="163"/>
      <c r="D410" s="163"/>
      <c r="E410" s="164" t="s">
        <v>3</v>
      </c>
      <c r="F410" s="260" t="s">
        <v>3</v>
      </c>
      <c r="G410" s="259"/>
      <c r="H410" s="259"/>
      <c r="I410" s="259"/>
      <c r="J410" s="163"/>
      <c r="K410" s="165">
        <v>0</v>
      </c>
      <c r="L410" s="163"/>
      <c r="M410" s="163"/>
      <c r="N410" s="163"/>
      <c r="O410" s="163"/>
      <c r="P410" s="163"/>
      <c r="Q410" s="163"/>
      <c r="R410" s="166"/>
      <c r="T410" s="167"/>
      <c r="U410" s="163"/>
      <c r="V410" s="163"/>
      <c r="W410" s="163"/>
      <c r="X410" s="163"/>
      <c r="Y410" s="163"/>
      <c r="Z410" s="163"/>
      <c r="AA410" s="168"/>
      <c r="AT410" s="169" t="s">
        <v>158</v>
      </c>
      <c r="AU410" s="169" t="s">
        <v>103</v>
      </c>
      <c r="AV410" s="10" t="s">
        <v>103</v>
      </c>
      <c r="AW410" s="10" t="s">
        <v>39</v>
      </c>
      <c r="AX410" s="10" t="s">
        <v>84</v>
      </c>
      <c r="AY410" s="169" t="s">
        <v>151</v>
      </c>
    </row>
    <row r="411" spans="2:65" s="10" customFormat="1" ht="22.5" customHeight="1" x14ac:dyDescent="0.3">
      <c r="B411" s="162"/>
      <c r="C411" s="163"/>
      <c r="D411" s="163"/>
      <c r="E411" s="164" t="s">
        <v>3</v>
      </c>
      <c r="F411" s="260" t="s">
        <v>718</v>
      </c>
      <c r="G411" s="259"/>
      <c r="H411" s="259"/>
      <c r="I411" s="259"/>
      <c r="J411" s="163"/>
      <c r="K411" s="165">
        <v>5</v>
      </c>
      <c r="L411" s="163"/>
      <c r="M411" s="163"/>
      <c r="N411" s="163"/>
      <c r="O411" s="163"/>
      <c r="P411" s="163"/>
      <c r="Q411" s="163"/>
      <c r="R411" s="166"/>
      <c r="T411" s="167"/>
      <c r="U411" s="163"/>
      <c r="V411" s="163"/>
      <c r="W411" s="163"/>
      <c r="X411" s="163"/>
      <c r="Y411" s="163"/>
      <c r="Z411" s="163"/>
      <c r="AA411" s="168"/>
      <c r="AT411" s="169" t="s">
        <v>158</v>
      </c>
      <c r="AU411" s="169" t="s">
        <v>103</v>
      </c>
      <c r="AV411" s="10" t="s">
        <v>103</v>
      </c>
      <c r="AW411" s="10" t="s">
        <v>39</v>
      </c>
      <c r="AX411" s="10" t="s">
        <v>24</v>
      </c>
      <c r="AY411" s="169" t="s">
        <v>151</v>
      </c>
    </row>
    <row r="412" spans="2:65" s="1" customFormat="1" ht="22.5" customHeight="1" x14ac:dyDescent="0.3">
      <c r="B412" s="126"/>
      <c r="C412" s="186" t="s">
        <v>719</v>
      </c>
      <c r="D412" s="186" t="s">
        <v>286</v>
      </c>
      <c r="E412" s="187" t="s">
        <v>720</v>
      </c>
      <c r="F412" s="265" t="s">
        <v>721</v>
      </c>
      <c r="G412" s="266"/>
      <c r="H412" s="266"/>
      <c r="I412" s="266"/>
      <c r="J412" s="188" t="s">
        <v>165</v>
      </c>
      <c r="K412" s="189">
        <v>25</v>
      </c>
      <c r="L412" s="267">
        <v>0</v>
      </c>
      <c r="M412" s="266"/>
      <c r="N412" s="268">
        <f>ROUND(L412*K412,2)</f>
        <v>0</v>
      </c>
      <c r="O412" s="255"/>
      <c r="P412" s="255"/>
      <c r="Q412" s="255"/>
      <c r="R412" s="128"/>
      <c r="T412" s="159" t="s">
        <v>3</v>
      </c>
      <c r="U412" s="42" t="s">
        <v>49</v>
      </c>
      <c r="V412" s="34"/>
      <c r="W412" s="160">
        <f>V412*K412</f>
        <v>0</v>
      </c>
      <c r="X412" s="160">
        <v>0</v>
      </c>
      <c r="Y412" s="160">
        <f>X412*K412</f>
        <v>0</v>
      </c>
      <c r="Z412" s="160">
        <v>0</v>
      </c>
      <c r="AA412" s="161">
        <f>Z412*K412</f>
        <v>0</v>
      </c>
      <c r="AR412" s="16" t="s">
        <v>175</v>
      </c>
      <c r="AT412" s="16" t="s">
        <v>286</v>
      </c>
      <c r="AU412" s="16" t="s">
        <v>103</v>
      </c>
      <c r="AY412" s="16" t="s">
        <v>151</v>
      </c>
      <c r="BE412" s="99">
        <f>IF(U412="základní",N412,0)</f>
        <v>0</v>
      </c>
      <c r="BF412" s="99">
        <f>IF(U412="snížená",N412,0)</f>
        <v>0</v>
      </c>
      <c r="BG412" s="99">
        <f>IF(U412="zákl. přenesená",N412,0)</f>
        <v>0</v>
      </c>
      <c r="BH412" s="99">
        <f>IF(U412="sníž. přenesená",N412,0)</f>
        <v>0</v>
      </c>
      <c r="BI412" s="99">
        <f>IF(U412="nulová",N412,0)</f>
        <v>0</v>
      </c>
      <c r="BJ412" s="16" t="s">
        <v>24</v>
      </c>
      <c r="BK412" s="99">
        <f>ROUND(L412*K412,2)</f>
        <v>0</v>
      </c>
      <c r="BL412" s="16" t="s">
        <v>156</v>
      </c>
      <c r="BM412" s="16" t="s">
        <v>722</v>
      </c>
    </row>
    <row r="413" spans="2:65" s="10" customFormat="1" ht="22.5" customHeight="1" x14ac:dyDescent="0.3">
      <c r="B413" s="162"/>
      <c r="C413" s="163"/>
      <c r="D413" s="163"/>
      <c r="E413" s="164" t="s">
        <v>3</v>
      </c>
      <c r="F413" s="258" t="s">
        <v>723</v>
      </c>
      <c r="G413" s="259"/>
      <c r="H413" s="259"/>
      <c r="I413" s="259"/>
      <c r="J413" s="163"/>
      <c r="K413" s="165">
        <v>25</v>
      </c>
      <c r="L413" s="163"/>
      <c r="M413" s="163"/>
      <c r="N413" s="163"/>
      <c r="O413" s="163"/>
      <c r="P413" s="163"/>
      <c r="Q413" s="163"/>
      <c r="R413" s="166"/>
      <c r="T413" s="167"/>
      <c r="U413" s="163"/>
      <c r="V413" s="163"/>
      <c r="W413" s="163"/>
      <c r="X413" s="163"/>
      <c r="Y413" s="163"/>
      <c r="Z413" s="163"/>
      <c r="AA413" s="168"/>
      <c r="AT413" s="169" t="s">
        <v>158</v>
      </c>
      <c r="AU413" s="169" t="s">
        <v>103</v>
      </c>
      <c r="AV413" s="10" t="s">
        <v>103</v>
      </c>
      <c r="AW413" s="10" t="s">
        <v>39</v>
      </c>
      <c r="AX413" s="10" t="s">
        <v>24</v>
      </c>
      <c r="AY413" s="169" t="s">
        <v>151</v>
      </c>
    </row>
    <row r="414" spans="2:65" s="1" customFormat="1" ht="22.5" customHeight="1" x14ac:dyDescent="0.3">
      <c r="B414" s="126"/>
      <c r="C414" s="186" t="s">
        <v>724</v>
      </c>
      <c r="D414" s="186" t="s">
        <v>286</v>
      </c>
      <c r="E414" s="187" t="s">
        <v>725</v>
      </c>
      <c r="F414" s="265" t="s">
        <v>726</v>
      </c>
      <c r="G414" s="266"/>
      <c r="H414" s="266"/>
      <c r="I414" s="266"/>
      <c r="J414" s="188" t="s">
        <v>165</v>
      </c>
      <c r="K414" s="189">
        <v>197</v>
      </c>
      <c r="L414" s="267">
        <v>0</v>
      </c>
      <c r="M414" s="266"/>
      <c r="N414" s="268">
        <f>ROUND(L414*K414,2)</f>
        <v>0</v>
      </c>
      <c r="O414" s="255"/>
      <c r="P414" s="255"/>
      <c r="Q414" s="255"/>
      <c r="R414" s="128"/>
      <c r="T414" s="159" t="s">
        <v>3</v>
      </c>
      <c r="U414" s="42" t="s">
        <v>49</v>
      </c>
      <c r="V414" s="34"/>
      <c r="W414" s="160">
        <f>V414*K414</f>
        <v>0</v>
      </c>
      <c r="X414" s="160">
        <v>0</v>
      </c>
      <c r="Y414" s="160">
        <f>X414*K414</f>
        <v>0</v>
      </c>
      <c r="Z414" s="160">
        <v>0</v>
      </c>
      <c r="AA414" s="161">
        <f>Z414*K414</f>
        <v>0</v>
      </c>
      <c r="AR414" s="16" t="s">
        <v>175</v>
      </c>
      <c r="AT414" s="16" t="s">
        <v>286</v>
      </c>
      <c r="AU414" s="16" t="s">
        <v>103</v>
      </c>
      <c r="AY414" s="16" t="s">
        <v>151</v>
      </c>
      <c r="BE414" s="99">
        <f>IF(U414="základní",N414,0)</f>
        <v>0</v>
      </c>
      <c r="BF414" s="99">
        <f>IF(U414="snížená",N414,0)</f>
        <v>0</v>
      </c>
      <c r="BG414" s="99">
        <f>IF(U414="zákl. přenesená",N414,0)</f>
        <v>0</v>
      </c>
      <c r="BH414" s="99">
        <f>IF(U414="sníž. přenesená",N414,0)</f>
        <v>0</v>
      </c>
      <c r="BI414" s="99">
        <f>IF(U414="nulová",N414,0)</f>
        <v>0</v>
      </c>
      <c r="BJ414" s="16" t="s">
        <v>24</v>
      </c>
      <c r="BK414" s="99">
        <f>ROUND(L414*K414,2)</f>
        <v>0</v>
      </c>
      <c r="BL414" s="16" t="s">
        <v>156</v>
      </c>
      <c r="BM414" s="16" t="s">
        <v>727</v>
      </c>
    </row>
    <row r="415" spans="2:65" s="10" customFormat="1" ht="22.5" customHeight="1" x14ac:dyDescent="0.3">
      <c r="B415" s="162"/>
      <c r="C415" s="163"/>
      <c r="D415" s="163"/>
      <c r="E415" s="164" t="s">
        <v>3</v>
      </c>
      <c r="F415" s="258" t="s">
        <v>728</v>
      </c>
      <c r="G415" s="259"/>
      <c r="H415" s="259"/>
      <c r="I415" s="259"/>
      <c r="J415" s="163"/>
      <c r="K415" s="165">
        <v>197</v>
      </c>
      <c r="L415" s="163"/>
      <c r="M415" s="163"/>
      <c r="N415" s="163"/>
      <c r="O415" s="163"/>
      <c r="P415" s="163"/>
      <c r="Q415" s="163"/>
      <c r="R415" s="166"/>
      <c r="T415" s="167"/>
      <c r="U415" s="163"/>
      <c r="V415" s="163"/>
      <c r="W415" s="163"/>
      <c r="X415" s="163"/>
      <c r="Y415" s="163"/>
      <c r="Z415" s="163"/>
      <c r="AA415" s="168"/>
      <c r="AT415" s="169" t="s">
        <v>158</v>
      </c>
      <c r="AU415" s="169" t="s">
        <v>103</v>
      </c>
      <c r="AV415" s="10" t="s">
        <v>103</v>
      </c>
      <c r="AW415" s="10" t="s">
        <v>39</v>
      </c>
      <c r="AX415" s="10" t="s">
        <v>24</v>
      </c>
      <c r="AY415" s="169" t="s">
        <v>151</v>
      </c>
    </row>
    <row r="416" spans="2:65" s="1" customFormat="1" ht="44.25" customHeight="1" x14ac:dyDescent="0.3">
      <c r="B416" s="126"/>
      <c r="C416" s="155" t="s">
        <v>729</v>
      </c>
      <c r="D416" s="155" t="s">
        <v>152</v>
      </c>
      <c r="E416" s="156" t="s">
        <v>730</v>
      </c>
      <c r="F416" s="254" t="s">
        <v>731</v>
      </c>
      <c r="G416" s="255"/>
      <c r="H416" s="255"/>
      <c r="I416" s="255"/>
      <c r="J416" s="157" t="s">
        <v>165</v>
      </c>
      <c r="K416" s="158">
        <v>1</v>
      </c>
      <c r="L416" s="256">
        <v>0</v>
      </c>
      <c r="M416" s="255"/>
      <c r="N416" s="257">
        <f>ROUND(L416*K416,2)</f>
        <v>0</v>
      </c>
      <c r="O416" s="255"/>
      <c r="P416" s="255"/>
      <c r="Q416" s="255"/>
      <c r="R416" s="128"/>
      <c r="T416" s="159" t="s">
        <v>3</v>
      </c>
      <c r="U416" s="42" t="s">
        <v>49</v>
      </c>
      <c r="V416" s="34"/>
      <c r="W416" s="160">
        <f>V416*K416</f>
        <v>0</v>
      </c>
      <c r="X416" s="160">
        <v>8.0000000000000004E-4</v>
      </c>
      <c r="Y416" s="160">
        <f>X416*K416</f>
        <v>8.0000000000000004E-4</v>
      </c>
      <c r="Z416" s="160">
        <v>0</v>
      </c>
      <c r="AA416" s="161">
        <f>Z416*K416</f>
        <v>0</v>
      </c>
      <c r="AR416" s="16" t="s">
        <v>156</v>
      </c>
      <c r="AT416" s="16" t="s">
        <v>152</v>
      </c>
      <c r="AU416" s="16" t="s">
        <v>103</v>
      </c>
      <c r="AY416" s="16" t="s">
        <v>151</v>
      </c>
      <c r="BE416" s="99">
        <f>IF(U416="základní",N416,0)</f>
        <v>0</v>
      </c>
      <c r="BF416" s="99">
        <f>IF(U416="snížená",N416,0)</f>
        <v>0</v>
      </c>
      <c r="BG416" s="99">
        <f>IF(U416="zákl. přenesená",N416,0)</f>
        <v>0</v>
      </c>
      <c r="BH416" s="99">
        <f>IF(U416="sníž. přenesená",N416,0)</f>
        <v>0</v>
      </c>
      <c r="BI416" s="99">
        <f>IF(U416="nulová",N416,0)</f>
        <v>0</v>
      </c>
      <c r="BJ416" s="16" t="s">
        <v>24</v>
      </c>
      <c r="BK416" s="99">
        <f>ROUND(L416*K416,2)</f>
        <v>0</v>
      </c>
      <c r="BL416" s="16" t="s">
        <v>156</v>
      </c>
      <c r="BM416" s="16" t="s">
        <v>732</v>
      </c>
    </row>
    <row r="417" spans="2:65" s="1" customFormat="1" ht="22.5" customHeight="1" x14ac:dyDescent="0.3">
      <c r="B417" s="126"/>
      <c r="C417" s="186" t="s">
        <v>733</v>
      </c>
      <c r="D417" s="186" t="s">
        <v>286</v>
      </c>
      <c r="E417" s="187" t="s">
        <v>734</v>
      </c>
      <c r="F417" s="265" t="s">
        <v>735</v>
      </c>
      <c r="G417" s="266"/>
      <c r="H417" s="266"/>
      <c r="I417" s="266"/>
      <c r="J417" s="188" t="s">
        <v>165</v>
      </c>
      <c r="K417" s="189">
        <v>1</v>
      </c>
      <c r="L417" s="267">
        <v>0</v>
      </c>
      <c r="M417" s="266"/>
      <c r="N417" s="268">
        <f>ROUND(L417*K417,2)</f>
        <v>0</v>
      </c>
      <c r="O417" s="255"/>
      <c r="P417" s="255"/>
      <c r="Q417" s="255"/>
      <c r="R417" s="128"/>
      <c r="T417" s="159" t="s">
        <v>3</v>
      </c>
      <c r="U417" s="42" t="s">
        <v>49</v>
      </c>
      <c r="V417" s="34"/>
      <c r="W417" s="160">
        <f>V417*K417</f>
        <v>0</v>
      </c>
      <c r="X417" s="160">
        <v>1.06E-2</v>
      </c>
      <c r="Y417" s="160">
        <f>X417*K417</f>
        <v>1.06E-2</v>
      </c>
      <c r="Z417" s="160">
        <v>0</v>
      </c>
      <c r="AA417" s="161">
        <f>Z417*K417</f>
        <v>0</v>
      </c>
      <c r="AR417" s="16" t="s">
        <v>175</v>
      </c>
      <c r="AT417" s="16" t="s">
        <v>286</v>
      </c>
      <c r="AU417" s="16" t="s">
        <v>103</v>
      </c>
      <c r="AY417" s="16" t="s">
        <v>151</v>
      </c>
      <c r="BE417" s="99">
        <f>IF(U417="základní",N417,0)</f>
        <v>0</v>
      </c>
      <c r="BF417" s="99">
        <f>IF(U417="snížená",N417,0)</f>
        <v>0</v>
      </c>
      <c r="BG417" s="99">
        <f>IF(U417="zákl. přenesená",N417,0)</f>
        <v>0</v>
      </c>
      <c r="BH417" s="99">
        <f>IF(U417="sníž. přenesená",N417,0)</f>
        <v>0</v>
      </c>
      <c r="BI417" s="99">
        <f>IF(U417="nulová",N417,0)</f>
        <v>0</v>
      </c>
      <c r="BJ417" s="16" t="s">
        <v>24</v>
      </c>
      <c r="BK417" s="99">
        <f>ROUND(L417*K417,2)</f>
        <v>0</v>
      </c>
      <c r="BL417" s="16" t="s">
        <v>156</v>
      </c>
      <c r="BM417" s="16" t="s">
        <v>736</v>
      </c>
    </row>
    <row r="418" spans="2:65" s="10" customFormat="1" ht="44.25" customHeight="1" x14ac:dyDescent="0.3">
      <c r="B418" s="162"/>
      <c r="C418" s="163"/>
      <c r="D418" s="163"/>
      <c r="E418" s="164" t="s">
        <v>3</v>
      </c>
      <c r="F418" s="258" t="s">
        <v>737</v>
      </c>
      <c r="G418" s="259"/>
      <c r="H418" s="259"/>
      <c r="I418" s="259"/>
      <c r="J418" s="163"/>
      <c r="K418" s="165">
        <v>1</v>
      </c>
      <c r="L418" s="163"/>
      <c r="M418" s="163"/>
      <c r="N418" s="163"/>
      <c r="O418" s="163"/>
      <c r="P418" s="163"/>
      <c r="Q418" s="163"/>
      <c r="R418" s="166"/>
      <c r="T418" s="167"/>
      <c r="U418" s="163"/>
      <c r="V418" s="163"/>
      <c r="W418" s="163"/>
      <c r="X418" s="163"/>
      <c r="Y418" s="163"/>
      <c r="Z418" s="163"/>
      <c r="AA418" s="168"/>
      <c r="AT418" s="169" t="s">
        <v>158</v>
      </c>
      <c r="AU418" s="169" t="s">
        <v>103</v>
      </c>
      <c r="AV418" s="10" t="s">
        <v>103</v>
      </c>
      <c r="AW418" s="10" t="s">
        <v>39</v>
      </c>
      <c r="AX418" s="10" t="s">
        <v>24</v>
      </c>
      <c r="AY418" s="169" t="s">
        <v>151</v>
      </c>
    </row>
    <row r="419" spans="2:65" s="1" customFormat="1" ht="44.25" customHeight="1" x14ac:dyDescent="0.3">
      <c r="B419" s="126"/>
      <c r="C419" s="155" t="s">
        <v>738</v>
      </c>
      <c r="D419" s="155" t="s">
        <v>152</v>
      </c>
      <c r="E419" s="156" t="s">
        <v>739</v>
      </c>
      <c r="F419" s="254" t="s">
        <v>740</v>
      </c>
      <c r="G419" s="255"/>
      <c r="H419" s="255"/>
      <c r="I419" s="255"/>
      <c r="J419" s="157" t="s">
        <v>165</v>
      </c>
      <c r="K419" s="158">
        <v>1</v>
      </c>
      <c r="L419" s="256">
        <v>0</v>
      </c>
      <c r="M419" s="255"/>
      <c r="N419" s="257">
        <f>ROUND(L419*K419,2)</f>
        <v>0</v>
      </c>
      <c r="O419" s="255"/>
      <c r="P419" s="255"/>
      <c r="Q419" s="255"/>
      <c r="R419" s="128"/>
      <c r="T419" s="159" t="s">
        <v>3</v>
      </c>
      <c r="U419" s="42" t="s">
        <v>49</v>
      </c>
      <c r="V419" s="34"/>
      <c r="W419" s="160">
        <f>V419*K419</f>
        <v>0</v>
      </c>
      <c r="X419" s="160">
        <v>2.8900000000000002E-3</v>
      </c>
      <c r="Y419" s="160">
        <f>X419*K419</f>
        <v>2.8900000000000002E-3</v>
      </c>
      <c r="Z419" s="160">
        <v>0</v>
      </c>
      <c r="AA419" s="161">
        <f>Z419*K419</f>
        <v>0</v>
      </c>
      <c r="AR419" s="16" t="s">
        <v>156</v>
      </c>
      <c r="AT419" s="16" t="s">
        <v>152</v>
      </c>
      <c r="AU419" s="16" t="s">
        <v>103</v>
      </c>
      <c r="AY419" s="16" t="s">
        <v>151</v>
      </c>
      <c r="BE419" s="99">
        <f>IF(U419="základní",N419,0)</f>
        <v>0</v>
      </c>
      <c r="BF419" s="99">
        <f>IF(U419="snížená",N419,0)</f>
        <v>0</v>
      </c>
      <c r="BG419" s="99">
        <f>IF(U419="zákl. přenesená",N419,0)</f>
        <v>0</v>
      </c>
      <c r="BH419" s="99">
        <f>IF(U419="sníž. přenesená",N419,0)</f>
        <v>0</v>
      </c>
      <c r="BI419" s="99">
        <f>IF(U419="nulová",N419,0)</f>
        <v>0</v>
      </c>
      <c r="BJ419" s="16" t="s">
        <v>24</v>
      </c>
      <c r="BK419" s="99">
        <f>ROUND(L419*K419,2)</f>
        <v>0</v>
      </c>
      <c r="BL419" s="16" t="s">
        <v>156</v>
      </c>
      <c r="BM419" s="16" t="s">
        <v>741</v>
      </c>
    </row>
    <row r="420" spans="2:65" s="1" customFormat="1" ht="22.5" customHeight="1" x14ac:dyDescent="0.3">
      <c r="B420" s="126"/>
      <c r="C420" s="186" t="s">
        <v>742</v>
      </c>
      <c r="D420" s="186" t="s">
        <v>286</v>
      </c>
      <c r="E420" s="187" t="s">
        <v>743</v>
      </c>
      <c r="F420" s="265" t="s">
        <v>744</v>
      </c>
      <c r="G420" s="266"/>
      <c r="H420" s="266"/>
      <c r="I420" s="266"/>
      <c r="J420" s="188" t="s">
        <v>165</v>
      </c>
      <c r="K420" s="189">
        <v>1</v>
      </c>
      <c r="L420" s="267">
        <v>0</v>
      </c>
      <c r="M420" s="266"/>
      <c r="N420" s="268">
        <f>ROUND(L420*K420,2)</f>
        <v>0</v>
      </c>
      <c r="O420" s="255"/>
      <c r="P420" s="255"/>
      <c r="Q420" s="255"/>
      <c r="R420" s="128"/>
      <c r="T420" s="159" t="s">
        <v>3</v>
      </c>
      <c r="U420" s="42" t="s">
        <v>49</v>
      </c>
      <c r="V420" s="34"/>
      <c r="W420" s="160">
        <f>V420*K420</f>
        <v>0</v>
      </c>
      <c r="X420" s="160">
        <v>3.7100000000000001E-2</v>
      </c>
      <c r="Y420" s="160">
        <f>X420*K420</f>
        <v>3.7100000000000001E-2</v>
      </c>
      <c r="Z420" s="160">
        <v>0</v>
      </c>
      <c r="AA420" s="161">
        <f>Z420*K420</f>
        <v>0</v>
      </c>
      <c r="AR420" s="16" t="s">
        <v>175</v>
      </c>
      <c r="AT420" s="16" t="s">
        <v>286</v>
      </c>
      <c r="AU420" s="16" t="s">
        <v>103</v>
      </c>
      <c r="AY420" s="16" t="s">
        <v>151</v>
      </c>
      <c r="BE420" s="99">
        <f>IF(U420="základní",N420,0)</f>
        <v>0</v>
      </c>
      <c r="BF420" s="99">
        <f>IF(U420="snížená",N420,0)</f>
        <v>0</v>
      </c>
      <c r="BG420" s="99">
        <f>IF(U420="zákl. přenesená",N420,0)</f>
        <v>0</v>
      </c>
      <c r="BH420" s="99">
        <f>IF(U420="sníž. přenesená",N420,0)</f>
        <v>0</v>
      </c>
      <c r="BI420" s="99">
        <f>IF(U420="nulová",N420,0)</f>
        <v>0</v>
      </c>
      <c r="BJ420" s="16" t="s">
        <v>24</v>
      </c>
      <c r="BK420" s="99">
        <f>ROUND(L420*K420,2)</f>
        <v>0</v>
      </c>
      <c r="BL420" s="16" t="s">
        <v>156</v>
      </c>
      <c r="BM420" s="16" t="s">
        <v>745</v>
      </c>
    </row>
    <row r="421" spans="2:65" s="1" customFormat="1" ht="22.5" customHeight="1" x14ac:dyDescent="0.3">
      <c r="B421" s="126"/>
      <c r="C421" s="186" t="s">
        <v>746</v>
      </c>
      <c r="D421" s="186" t="s">
        <v>286</v>
      </c>
      <c r="E421" s="187" t="s">
        <v>747</v>
      </c>
      <c r="F421" s="265" t="s">
        <v>748</v>
      </c>
      <c r="G421" s="266"/>
      <c r="H421" s="266"/>
      <c r="I421" s="266"/>
      <c r="J421" s="188" t="s">
        <v>165</v>
      </c>
      <c r="K421" s="189">
        <v>2</v>
      </c>
      <c r="L421" s="267">
        <v>0</v>
      </c>
      <c r="M421" s="266"/>
      <c r="N421" s="268">
        <f>ROUND(L421*K421,2)</f>
        <v>0</v>
      </c>
      <c r="O421" s="255"/>
      <c r="P421" s="255"/>
      <c r="Q421" s="255"/>
      <c r="R421" s="128"/>
      <c r="T421" s="159" t="s">
        <v>3</v>
      </c>
      <c r="U421" s="42" t="s">
        <v>49</v>
      </c>
      <c r="V421" s="34"/>
      <c r="W421" s="160">
        <f>V421*K421</f>
        <v>0</v>
      </c>
      <c r="X421" s="160">
        <v>9.4999999999999998E-3</v>
      </c>
      <c r="Y421" s="160">
        <f>X421*K421</f>
        <v>1.9E-2</v>
      </c>
      <c r="Z421" s="160">
        <v>0</v>
      </c>
      <c r="AA421" s="161">
        <f>Z421*K421</f>
        <v>0</v>
      </c>
      <c r="AR421" s="16" t="s">
        <v>175</v>
      </c>
      <c r="AT421" s="16" t="s">
        <v>286</v>
      </c>
      <c r="AU421" s="16" t="s">
        <v>103</v>
      </c>
      <c r="AY421" s="16" t="s">
        <v>151</v>
      </c>
      <c r="BE421" s="99">
        <f>IF(U421="základní",N421,0)</f>
        <v>0</v>
      </c>
      <c r="BF421" s="99">
        <f>IF(U421="snížená",N421,0)</f>
        <v>0</v>
      </c>
      <c r="BG421" s="99">
        <f>IF(U421="zákl. přenesená",N421,0)</f>
        <v>0</v>
      </c>
      <c r="BH421" s="99">
        <f>IF(U421="sníž. přenesená",N421,0)</f>
        <v>0</v>
      </c>
      <c r="BI421" s="99">
        <f>IF(U421="nulová",N421,0)</f>
        <v>0</v>
      </c>
      <c r="BJ421" s="16" t="s">
        <v>24</v>
      </c>
      <c r="BK421" s="99">
        <f>ROUND(L421*K421,2)</f>
        <v>0</v>
      </c>
      <c r="BL421" s="16" t="s">
        <v>156</v>
      </c>
      <c r="BM421" s="16" t="s">
        <v>749</v>
      </c>
    </row>
    <row r="422" spans="2:65" s="10" customFormat="1" ht="22.5" customHeight="1" x14ac:dyDescent="0.3">
      <c r="B422" s="162"/>
      <c r="C422" s="163"/>
      <c r="D422" s="163"/>
      <c r="E422" s="164" t="s">
        <v>3</v>
      </c>
      <c r="F422" s="258" t="s">
        <v>750</v>
      </c>
      <c r="G422" s="259"/>
      <c r="H422" s="259"/>
      <c r="I422" s="259"/>
      <c r="J422" s="163"/>
      <c r="K422" s="165">
        <v>2</v>
      </c>
      <c r="L422" s="163"/>
      <c r="M422" s="163"/>
      <c r="N422" s="163"/>
      <c r="O422" s="163"/>
      <c r="P422" s="163"/>
      <c r="Q422" s="163"/>
      <c r="R422" s="166"/>
      <c r="T422" s="167"/>
      <c r="U422" s="163"/>
      <c r="V422" s="163"/>
      <c r="W422" s="163"/>
      <c r="X422" s="163"/>
      <c r="Y422" s="163"/>
      <c r="Z422" s="163"/>
      <c r="AA422" s="168"/>
      <c r="AT422" s="169" t="s">
        <v>158</v>
      </c>
      <c r="AU422" s="169" t="s">
        <v>103</v>
      </c>
      <c r="AV422" s="10" t="s">
        <v>103</v>
      </c>
      <c r="AW422" s="10" t="s">
        <v>39</v>
      </c>
      <c r="AX422" s="10" t="s">
        <v>24</v>
      </c>
      <c r="AY422" s="169" t="s">
        <v>151</v>
      </c>
    </row>
    <row r="423" spans="2:65" s="1" customFormat="1" ht="44.25" customHeight="1" x14ac:dyDescent="0.3">
      <c r="B423" s="126"/>
      <c r="C423" s="155" t="s">
        <v>751</v>
      </c>
      <c r="D423" s="155" t="s">
        <v>152</v>
      </c>
      <c r="E423" s="156" t="s">
        <v>752</v>
      </c>
      <c r="F423" s="254" t="s">
        <v>753</v>
      </c>
      <c r="G423" s="255"/>
      <c r="H423" s="255"/>
      <c r="I423" s="255"/>
      <c r="J423" s="157" t="s">
        <v>165</v>
      </c>
      <c r="K423" s="158">
        <v>1</v>
      </c>
      <c r="L423" s="256">
        <v>0</v>
      </c>
      <c r="M423" s="255"/>
      <c r="N423" s="257">
        <f>ROUND(L423*K423,2)</f>
        <v>0</v>
      </c>
      <c r="O423" s="255"/>
      <c r="P423" s="255"/>
      <c r="Q423" s="255"/>
      <c r="R423" s="128"/>
      <c r="T423" s="159" t="s">
        <v>3</v>
      </c>
      <c r="U423" s="42" t="s">
        <v>49</v>
      </c>
      <c r="V423" s="34"/>
      <c r="W423" s="160">
        <f>V423*K423</f>
        <v>0</v>
      </c>
      <c r="X423" s="160">
        <v>2.9299999999999999E-3</v>
      </c>
      <c r="Y423" s="160">
        <f>X423*K423</f>
        <v>2.9299999999999999E-3</v>
      </c>
      <c r="Z423" s="160">
        <v>0</v>
      </c>
      <c r="AA423" s="161">
        <f>Z423*K423</f>
        <v>0</v>
      </c>
      <c r="AR423" s="16" t="s">
        <v>156</v>
      </c>
      <c r="AT423" s="16" t="s">
        <v>152</v>
      </c>
      <c r="AU423" s="16" t="s">
        <v>103</v>
      </c>
      <c r="AY423" s="16" t="s">
        <v>151</v>
      </c>
      <c r="BE423" s="99">
        <f>IF(U423="základní",N423,0)</f>
        <v>0</v>
      </c>
      <c r="BF423" s="99">
        <f>IF(U423="snížená",N423,0)</f>
        <v>0</v>
      </c>
      <c r="BG423" s="99">
        <f>IF(U423="zákl. přenesená",N423,0)</f>
        <v>0</v>
      </c>
      <c r="BH423" s="99">
        <f>IF(U423="sníž. přenesená",N423,0)</f>
        <v>0</v>
      </c>
      <c r="BI423" s="99">
        <f>IF(U423="nulová",N423,0)</f>
        <v>0</v>
      </c>
      <c r="BJ423" s="16" t="s">
        <v>24</v>
      </c>
      <c r="BK423" s="99">
        <f>ROUND(L423*K423,2)</f>
        <v>0</v>
      </c>
      <c r="BL423" s="16" t="s">
        <v>156</v>
      </c>
      <c r="BM423" s="16" t="s">
        <v>754</v>
      </c>
    </row>
    <row r="424" spans="2:65" s="10" customFormat="1" ht="22.5" customHeight="1" x14ac:dyDescent="0.3">
      <c r="B424" s="162"/>
      <c r="C424" s="163"/>
      <c r="D424" s="163"/>
      <c r="E424" s="164" t="s">
        <v>3</v>
      </c>
      <c r="F424" s="258" t="s">
        <v>24</v>
      </c>
      <c r="G424" s="259"/>
      <c r="H424" s="259"/>
      <c r="I424" s="259"/>
      <c r="J424" s="163"/>
      <c r="K424" s="165">
        <v>1</v>
      </c>
      <c r="L424" s="163"/>
      <c r="M424" s="163"/>
      <c r="N424" s="163"/>
      <c r="O424" s="163"/>
      <c r="P424" s="163"/>
      <c r="Q424" s="163"/>
      <c r="R424" s="166"/>
      <c r="T424" s="167"/>
      <c r="U424" s="163"/>
      <c r="V424" s="163"/>
      <c r="W424" s="163"/>
      <c r="X424" s="163"/>
      <c r="Y424" s="163"/>
      <c r="Z424" s="163"/>
      <c r="AA424" s="168"/>
      <c r="AT424" s="169" t="s">
        <v>158</v>
      </c>
      <c r="AU424" s="169" t="s">
        <v>103</v>
      </c>
      <c r="AV424" s="10" t="s">
        <v>103</v>
      </c>
      <c r="AW424" s="10" t="s">
        <v>39</v>
      </c>
      <c r="AX424" s="10" t="s">
        <v>24</v>
      </c>
      <c r="AY424" s="169" t="s">
        <v>151</v>
      </c>
    </row>
    <row r="425" spans="2:65" s="1" customFormat="1" ht="22.5" customHeight="1" x14ac:dyDescent="0.3">
      <c r="B425" s="126"/>
      <c r="C425" s="186" t="s">
        <v>755</v>
      </c>
      <c r="D425" s="186" t="s">
        <v>286</v>
      </c>
      <c r="E425" s="187" t="s">
        <v>756</v>
      </c>
      <c r="F425" s="265" t="s">
        <v>757</v>
      </c>
      <c r="G425" s="266"/>
      <c r="H425" s="266"/>
      <c r="I425" s="266"/>
      <c r="J425" s="188" t="s">
        <v>165</v>
      </c>
      <c r="K425" s="189">
        <v>1</v>
      </c>
      <c r="L425" s="267">
        <v>0</v>
      </c>
      <c r="M425" s="266"/>
      <c r="N425" s="268">
        <f>ROUND(L425*K425,2)</f>
        <v>0</v>
      </c>
      <c r="O425" s="255"/>
      <c r="P425" s="255"/>
      <c r="Q425" s="255"/>
      <c r="R425" s="128"/>
      <c r="T425" s="159" t="s">
        <v>3</v>
      </c>
      <c r="U425" s="42" t="s">
        <v>49</v>
      </c>
      <c r="V425" s="34"/>
      <c r="W425" s="160">
        <f>V425*K425</f>
        <v>0</v>
      </c>
      <c r="X425" s="160">
        <v>2.3E-2</v>
      </c>
      <c r="Y425" s="160">
        <f>X425*K425</f>
        <v>2.3E-2</v>
      </c>
      <c r="Z425" s="160">
        <v>0</v>
      </c>
      <c r="AA425" s="161">
        <f>Z425*K425</f>
        <v>0</v>
      </c>
      <c r="AR425" s="16" t="s">
        <v>175</v>
      </c>
      <c r="AT425" s="16" t="s">
        <v>286</v>
      </c>
      <c r="AU425" s="16" t="s">
        <v>103</v>
      </c>
      <c r="AY425" s="16" t="s">
        <v>151</v>
      </c>
      <c r="BE425" s="99">
        <f>IF(U425="základní",N425,0)</f>
        <v>0</v>
      </c>
      <c r="BF425" s="99">
        <f>IF(U425="snížená",N425,0)</f>
        <v>0</v>
      </c>
      <c r="BG425" s="99">
        <f>IF(U425="zákl. přenesená",N425,0)</f>
        <v>0</v>
      </c>
      <c r="BH425" s="99">
        <f>IF(U425="sníž. přenesená",N425,0)</f>
        <v>0</v>
      </c>
      <c r="BI425" s="99">
        <f>IF(U425="nulová",N425,0)</f>
        <v>0</v>
      </c>
      <c r="BJ425" s="16" t="s">
        <v>24</v>
      </c>
      <c r="BK425" s="99">
        <f>ROUND(L425*K425,2)</f>
        <v>0</v>
      </c>
      <c r="BL425" s="16" t="s">
        <v>156</v>
      </c>
      <c r="BM425" s="16" t="s">
        <v>758</v>
      </c>
    </row>
    <row r="426" spans="2:65" s="10" customFormat="1" ht="44.25" customHeight="1" x14ac:dyDescent="0.3">
      <c r="B426" s="162"/>
      <c r="C426" s="163"/>
      <c r="D426" s="163"/>
      <c r="E426" s="164" t="s">
        <v>3</v>
      </c>
      <c r="F426" s="258" t="s">
        <v>759</v>
      </c>
      <c r="G426" s="259"/>
      <c r="H426" s="259"/>
      <c r="I426" s="259"/>
      <c r="J426" s="163"/>
      <c r="K426" s="165">
        <v>1</v>
      </c>
      <c r="L426" s="163"/>
      <c r="M426" s="163"/>
      <c r="N426" s="163"/>
      <c r="O426" s="163"/>
      <c r="P426" s="163"/>
      <c r="Q426" s="163"/>
      <c r="R426" s="166"/>
      <c r="T426" s="167"/>
      <c r="U426" s="163"/>
      <c r="V426" s="163"/>
      <c r="W426" s="163"/>
      <c r="X426" s="163"/>
      <c r="Y426" s="163"/>
      <c r="Z426" s="163"/>
      <c r="AA426" s="168"/>
      <c r="AT426" s="169" t="s">
        <v>158</v>
      </c>
      <c r="AU426" s="169" t="s">
        <v>103</v>
      </c>
      <c r="AV426" s="10" t="s">
        <v>103</v>
      </c>
      <c r="AW426" s="10" t="s">
        <v>39</v>
      </c>
      <c r="AX426" s="10" t="s">
        <v>24</v>
      </c>
      <c r="AY426" s="169" t="s">
        <v>151</v>
      </c>
    </row>
    <row r="427" spans="2:65" s="1" customFormat="1" ht="44.25" customHeight="1" x14ac:dyDescent="0.3">
      <c r="B427" s="126"/>
      <c r="C427" s="155" t="s">
        <v>760</v>
      </c>
      <c r="D427" s="155" t="s">
        <v>152</v>
      </c>
      <c r="E427" s="156" t="s">
        <v>761</v>
      </c>
      <c r="F427" s="254" t="s">
        <v>762</v>
      </c>
      <c r="G427" s="255"/>
      <c r="H427" s="255"/>
      <c r="I427" s="255"/>
      <c r="J427" s="157" t="s">
        <v>165</v>
      </c>
      <c r="K427" s="158">
        <v>1</v>
      </c>
      <c r="L427" s="256">
        <v>0</v>
      </c>
      <c r="M427" s="255"/>
      <c r="N427" s="257">
        <f>ROUND(L427*K427,2)</f>
        <v>0</v>
      </c>
      <c r="O427" s="255"/>
      <c r="P427" s="255"/>
      <c r="Q427" s="255"/>
      <c r="R427" s="128"/>
      <c r="T427" s="159" t="s">
        <v>3</v>
      </c>
      <c r="U427" s="42" t="s">
        <v>49</v>
      </c>
      <c r="V427" s="34"/>
      <c r="W427" s="160">
        <f>V427*K427</f>
        <v>0</v>
      </c>
      <c r="X427" s="160">
        <v>2.2759999999999999E-2</v>
      </c>
      <c r="Y427" s="160">
        <f>X427*K427</f>
        <v>2.2759999999999999E-2</v>
      </c>
      <c r="Z427" s="160">
        <v>0</v>
      </c>
      <c r="AA427" s="161">
        <f>Z427*K427</f>
        <v>0</v>
      </c>
      <c r="AR427" s="16" t="s">
        <v>156</v>
      </c>
      <c r="AT427" s="16" t="s">
        <v>152</v>
      </c>
      <c r="AU427" s="16" t="s">
        <v>103</v>
      </c>
      <c r="AY427" s="16" t="s">
        <v>151</v>
      </c>
      <c r="BE427" s="99">
        <f>IF(U427="základní",N427,0)</f>
        <v>0</v>
      </c>
      <c r="BF427" s="99">
        <f>IF(U427="snížená",N427,0)</f>
        <v>0</v>
      </c>
      <c r="BG427" s="99">
        <f>IF(U427="zákl. přenesená",N427,0)</f>
        <v>0</v>
      </c>
      <c r="BH427" s="99">
        <f>IF(U427="sníž. přenesená",N427,0)</f>
        <v>0</v>
      </c>
      <c r="BI427" s="99">
        <f>IF(U427="nulová",N427,0)</f>
        <v>0</v>
      </c>
      <c r="BJ427" s="16" t="s">
        <v>24</v>
      </c>
      <c r="BK427" s="99">
        <f>ROUND(L427*K427,2)</f>
        <v>0</v>
      </c>
      <c r="BL427" s="16" t="s">
        <v>156</v>
      </c>
      <c r="BM427" s="16" t="s">
        <v>763</v>
      </c>
    </row>
    <row r="428" spans="2:65" s="10" customFormat="1" ht="31.5" customHeight="1" x14ac:dyDescent="0.3">
      <c r="B428" s="162"/>
      <c r="C428" s="163"/>
      <c r="D428" s="163"/>
      <c r="E428" s="164" t="s">
        <v>3</v>
      </c>
      <c r="F428" s="258" t="s">
        <v>764</v>
      </c>
      <c r="G428" s="259"/>
      <c r="H428" s="259"/>
      <c r="I428" s="259"/>
      <c r="J428" s="163"/>
      <c r="K428" s="165">
        <v>1</v>
      </c>
      <c r="L428" s="163"/>
      <c r="M428" s="163"/>
      <c r="N428" s="163"/>
      <c r="O428" s="163"/>
      <c r="P428" s="163"/>
      <c r="Q428" s="163"/>
      <c r="R428" s="166"/>
      <c r="T428" s="167"/>
      <c r="U428" s="163"/>
      <c r="V428" s="163"/>
      <c r="W428" s="163"/>
      <c r="X428" s="163"/>
      <c r="Y428" s="163"/>
      <c r="Z428" s="163"/>
      <c r="AA428" s="168"/>
      <c r="AT428" s="169" t="s">
        <v>158</v>
      </c>
      <c r="AU428" s="169" t="s">
        <v>103</v>
      </c>
      <c r="AV428" s="10" t="s">
        <v>103</v>
      </c>
      <c r="AW428" s="10" t="s">
        <v>39</v>
      </c>
      <c r="AX428" s="10" t="s">
        <v>24</v>
      </c>
      <c r="AY428" s="169" t="s">
        <v>151</v>
      </c>
    </row>
    <row r="429" spans="2:65" s="1" customFormat="1" ht="31.5" customHeight="1" x14ac:dyDescent="0.3">
      <c r="B429" s="126"/>
      <c r="C429" s="186" t="s">
        <v>765</v>
      </c>
      <c r="D429" s="186" t="s">
        <v>286</v>
      </c>
      <c r="E429" s="187" t="s">
        <v>766</v>
      </c>
      <c r="F429" s="265" t="s">
        <v>767</v>
      </c>
      <c r="G429" s="266"/>
      <c r="H429" s="266"/>
      <c r="I429" s="266"/>
      <c r="J429" s="188" t="s">
        <v>165</v>
      </c>
      <c r="K429" s="189">
        <v>1</v>
      </c>
      <c r="L429" s="267">
        <v>0</v>
      </c>
      <c r="M429" s="266"/>
      <c r="N429" s="268">
        <f>ROUND(L429*K429,2)</f>
        <v>0</v>
      </c>
      <c r="O429" s="255"/>
      <c r="P429" s="255"/>
      <c r="Q429" s="255"/>
      <c r="R429" s="128"/>
      <c r="T429" s="159" t="s">
        <v>3</v>
      </c>
      <c r="U429" s="42" t="s">
        <v>49</v>
      </c>
      <c r="V429" s="34"/>
      <c r="W429" s="160">
        <f>V429*K429</f>
        <v>0</v>
      </c>
      <c r="X429" s="160">
        <v>4.2900000000000001E-2</v>
      </c>
      <c r="Y429" s="160">
        <f>X429*K429</f>
        <v>4.2900000000000001E-2</v>
      </c>
      <c r="Z429" s="160">
        <v>0</v>
      </c>
      <c r="AA429" s="161">
        <f>Z429*K429</f>
        <v>0</v>
      </c>
      <c r="AR429" s="16" t="s">
        <v>175</v>
      </c>
      <c r="AT429" s="16" t="s">
        <v>286</v>
      </c>
      <c r="AU429" s="16" t="s">
        <v>103</v>
      </c>
      <c r="AY429" s="16" t="s">
        <v>151</v>
      </c>
      <c r="BE429" s="99">
        <f>IF(U429="základní",N429,0)</f>
        <v>0</v>
      </c>
      <c r="BF429" s="99">
        <f>IF(U429="snížená",N429,0)</f>
        <v>0</v>
      </c>
      <c r="BG429" s="99">
        <f>IF(U429="zákl. přenesená",N429,0)</f>
        <v>0</v>
      </c>
      <c r="BH429" s="99">
        <f>IF(U429="sníž. přenesená",N429,0)</f>
        <v>0</v>
      </c>
      <c r="BI429" s="99">
        <f>IF(U429="nulová",N429,0)</f>
        <v>0</v>
      </c>
      <c r="BJ429" s="16" t="s">
        <v>24</v>
      </c>
      <c r="BK429" s="99">
        <f>ROUND(L429*K429,2)</f>
        <v>0</v>
      </c>
      <c r="BL429" s="16" t="s">
        <v>156</v>
      </c>
      <c r="BM429" s="16" t="s">
        <v>768</v>
      </c>
    </row>
    <row r="430" spans="2:65" s="10" customFormat="1" ht="31.5" customHeight="1" x14ac:dyDescent="0.3">
      <c r="B430" s="162"/>
      <c r="C430" s="163"/>
      <c r="D430" s="163"/>
      <c r="E430" s="164" t="s">
        <v>3</v>
      </c>
      <c r="F430" s="258" t="s">
        <v>769</v>
      </c>
      <c r="G430" s="259"/>
      <c r="H430" s="259"/>
      <c r="I430" s="259"/>
      <c r="J430" s="163"/>
      <c r="K430" s="165">
        <v>1</v>
      </c>
      <c r="L430" s="163"/>
      <c r="M430" s="163"/>
      <c r="N430" s="163"/>
      <c r="O430" s="163"/>
      <c r="P430" s="163"/>
      <c r="Q430" s="163"/>
      <c r="R430" s="166"/>
      <c r="T430" s="167"/>
      <c r="U430" s="163"/>
      <c r="V430" s="163"/>
      <c r="W430" s="163"/>
      <c r="X430" s="163"/>
      <c r="Y430" s="163"/>
      <c r="Z430" s="163"/>
      <c r="AA430" s="168"/>
      <c r="AT430" s="169" t="s">
        <v>158</v>
      </c>
      <c r="AU430" s="169" t="s">
        <v>103</v>
      </c>
      <c r="AV430" s="10" t="s">
        <v>103</v>
      </c>
      <c r="AW430" s="10" t="s">
        <v>39</v>
      </c>
      <c r="AX430" s="10" t="s">
        <v>24</v>
      </c>
      <c r="AY430" s="169" t="s">
        <v>151</v>
      </c>
    </row>
    <row r="431" spans="2:65" s="1" customFormat="1" ht="31.5" customHeight="1" x14ac:dyDescent="0.3">
      <c r="B431" s="126"/>
      <c r="C431" s="155" t="s">
        <v>770</v>
      </c>
      <c r="D431" s="155" t="s">
        <v>152</v>
      </c>
      <c r="E431" s="156" t="s">
        <v>771</v>
      </c>
      <c r="F431" s="254" t="s">
        <v>772</v>
      </c>
      <c r="G431" s="255"/>
      <c r="H431" s="255"/>
      <c r="I431" s="255"/>
      <c r="J431" s="157" t="s">
        <v>165</v>
      </c>
      <c r="K431" s="158">
        <v>1</v>
      </c>
      <c r="L431" s="256">
        <v>0</v>
      </c>
      <c r="M431" s="255"/>
      <c r="N431" s="257">
        <f>ROUND(L431*K431,2)</f>
        <v>0</v>
      </c>
      <c r="O431" s="255"/>
      <c r="P431" s="255"/>
      <c r="Q431" s="255"/>
      <c r="R431" s="128"/>
      <c r="T431" s="159" t="s">
        <v>3</v>
      </c>
      <c r="U431" s="42" t="s">
        <v>49</v>
      </c>
      <c r="V431" s="34"/>
      <c r="W431" s="160">
        <f>V431*K431</f>
        <v>0</v>
      </c>
      <c r="X431" s="160">
        <v>8.0000000000000004E-4</v>
      </c>
      <c r="Y431" s="160">
        <f>X431*K431</f>
        <v>8.0000000000000004E-4</v>
      </c>
      <c r="Z431" s="160">
        <v>0</v>
      </c>
      <c r="AA431" s="161">
        <f>Z431*K431</f>
        <v>0</v>
      </c>
      <c r="AR431" s="16" t="s">
        <v>156</v>
      </c>
      <c r="AT431" s="16" t="s">
        <v>152</v>
      </c>
      <c r="AU431" s="16" t="s">
        <v>103</v>
      </c>
      <c r="AY431" s="16" t="s">
        <v>151</v>
      </c>
      <c r="BE431" s="99">
        <f>IF(U431="základní",N431,0)</f>
        <v>0</v>
      </c>
      <c r="BF431" s="99">
        <f>IF(U431="snížená",N431,0)</f>
        <v>0</v>
      </c>
      <c r="BG431" s="99">
        <f>IF(U431="zákl. přenesená",N431,0)</f>
        <v>0</v>
      </c>
      <c r="BH431" s="99">
        <f>IF(U431="sníž. přenesená",N431,0)</f>
        <v>0</v>
      </c>
      <c r="BI431" s="99">
        <f>IF(U431="nulová",N431,0)</f>
        <v>0</v>
      </c>
      <c r="BJ431" s="16" t="s">
        <v>24</v>
      </c>
      <c r="BK431" s="99">
        <f>ROUND(L431*K431,2)</f>
        <v>0</v>
      </c>
      <c r="BL431" s="16" t="s">
        <v>156</v>
      </c>
      <c r="BM431" s="16" t="s">
        <v>773</v>
      </c>
    </row>
    <row r="432" spans="2:65" s="1" customFormat="1" ht="22.5" customHeight="1" x14ac:dyDescent="0.3">
      <c r="B432" s="126"/>
      <c r="C432" s="186" t="s">
        <v>774</v>
      </c>
      <c r="D432" s="186" t="s">
        <v>286</v>
      </c>
      <c r="E432" s="187" t="s">
        <v>775</v>
      </c>
      <c r="F432" s="265" t="s">
        <v>776</v>
      </c>
      <c r="G432" s="266"/>
      <c r="H432" s="266"/>
      <c r="I432" s="266"/>
      <c r="J432" s="188" t="s">
        <v>165</v>
      </c>
      <c r="K432" s="189">
        <v>1</v>
      </c>
      <c r="L432" s="267">
        <v>0</v>
      </c>
      <c r="M432" s="266"/>
      <c r="N432" s="268">
        <f>ROUND(L432*K432,2)</f>
        <v>0</v>
      </c>
      <c r="O432" s="255"/>
      <c r="P432" s="255"/>
      <c r="Q432" s="255"/>
      <c r="R432" s="128"/>
      <c r="T432" s="159" t="s">
        <v>3</v>
      </c>
      <c r="U432" s="42" t="s">
        <v>49</v>
      </c>
      <c r="V432" s="34"/>
      <c r="W432" s="160">
        <f>V432*K432</f>
        <v>0</v>
      </c>
      <c r="X432" s="160">
        <v>7.6E-3</v>
      </c>
      <c r="Y432" s="160">
        <f>X432*K432</f>
        <v>7.6E-3</v>
      </c>
      <c r="Z432" s="160">
        <v>0</v>
      </c>
      <c r="AA432" s="161">
        <f>Z432*K432</f>
        <v>0</v>
      </c>
      <c r="AR432" s="16" t="s">
        <v>175</v>
      </c>
      <c r="AT432" s="16" t="s">
        <v>286</v>
      </c>
      <c r="AU432" s="16" t="s">
        <v>103</v>
      </c>
      <c r="AY432" s="16" t="s">
        <v>151</v>
      </c>
      <c r="BE432" s="99">
        <f>IF(U432="základní",N432,0)</f>
        <v>0</v>
      </c>
      <c r="BF432" s="99">
        <f>IF(U432="snížená",N432,0)</f>
        <v>0</v>
      </c>
      <c r="BG432" s="99">
        <f>IF(U432="zákl. přenesená",N432,0)</f>
        <v>0</v>
      </c>
      <c r="BH432" s="99">
        <f>IF(U432="sníž. přenesená",N432,0)</f>
        <v>0</v>
      </c>
      <c r="BI432" s="99">
        <f>IF(U432="nulová",N432,0)</f>
        <v>0</v>
      </c>
      <c r="BJ432" s="16" t="s">
        <v>24</v>
      </c>
      <c r="BK432" s="99">
        <f>ROUND(L432*K432,2)</f>
        <v>0</v>
      </c>
      <c r="BL432" s="16" t="s">
        <v>156</v>
      </c>
      <c r="BM432" s="16" t="s">
        <v>777</v>
      </c>
    </row>
    <row r="433" spans="2:65" s="12" customFormat="1" ht="31.5" customHeight="1" x14ac:dyDescent="0.3">
      <c r="B433" s="178"/>
      <c r="C433" s="179"/>
      <c r="D433" s="179"/>
      <c r="E433" s="180" t="s">
        <v>3</v>
      </c>
      <c r="F433" s="263" t="s">
        <v>778</v>
      </c>
      <c r="G433" s="264"/>
      <c r="H433" s="264"/>
      <c r="I433" s="264"/>
      <c r="J433" s="179"/>
      <c r="K433" s="181" t="s">
        <v>3</v>
      </c>
      <c r="L433" s="179"/>
      <c r="M433" s="179"/>
      <c r="N433" s="179"/>
      <c r="O433" s="179"/>
      <c r="P433" s="179"/>
      <c r="Q433" s="179"/>
      <c r="R433" s="182"/>
      <c r="T433" s="183"/>
      <c r="U433" s="179"/>
      <c r="V433" s="179"/>
      <c r="W433" s="179"/>
      <c r="X433" s="179"/>
      <c r="Y433" s="179"/>
      <c r="Z433" s="179"/>
      <c r="AA433" s="184"/>
      <c r="AT433" s="185" t="s">
        <v>158</v>
      </c>
      <c r="AU433" s="185" t="s">
        <v>103</v>
      </c>
      <c r="AV433" s="12" t="s">
        <v>24</v>
      </c>
      <c r="AW433" s="12" t="s">
        <v>39</v>
      </c>
      <c r="AX433" s="12" t="s">
        <v>84</v>
      </c>
      <c r="AY433" s="185" t="s">
        <v>151</v>
      </c>
    </row>
    <row r="434" spans="2:65" s="10" customFormat="1" ht="22.5" customHeight="1" x14ac:dyDescent="0.3">
      <c r="B434" s="162"/>
      <c r="C434" s="163"/>
      <c r="D434" s="163"/>
      <c r="E434" s="164" t="s">
        <v>3</v>
      </c>
      <c r="F434" s="260" t="s">
        <v>779</v>
      </c>
      <c r="G434" s="259"/>
      <c r="H434" s="259"/>
      <c r="I434" s="259"/>
      <c r="J434" s="163"/>
      <c r="K434" s="165">
        <v>1</v>
      </c>
      <c r="L434" s="163"/>
      <c r="M434" s="163"/>
      <c r="N434" s="163"/>
      <c r="O434" s="163"/>
      <c r="P434" s="163"/>
      <c r="Q434" s="163"/>
      <c r="R434" s="166"/>
      <c r="T434" s="167"/>
      <c r="U434" s="163"/>
      <c r="V434" s="163"/>
      <c r="W434" s="163"/>
      <c r="X434" s="163"/>
      <c r="Y434" s="163"/>
      <c r="Z434" s="163"/>
      <c r="AA434" s="168"/>
      <c r="AT434" s="169" t="s">
        <v>158</v>
      </c>
      <c r="AU434" s="169" t="s">
        <v>103</v>
      </c>
      <c r="AV434" s="10" t="s">
        <v>103</v>
      </c>
      <c r="AW434" s="10" t="s">
        <v>39</v>
      </c>
      <c r="AX434" s="10" t="s">
        <v>24</v>
      </c>
      <c r="AY434" s="169" t="s">
        <v>151</v>
      </c>
    </row>
    <row r="435" spans="2:65" s="1" customFormat="1" ht="31.5" customHeight="1" x14ac:dyDescent="0.3">
      <c r="B435" s="126"/>
      <c r="C435" s="186" t="s">
        <v>780</v>
      </c>
      <c r="D435" s="186" t="s">
        <v>286</v>
      </c>
      <c r="E435" s="187" t="s">
        <v>581</v>
      </c>
      <c r="F435" s="265" t="s">
        <v>781</v>
      </c>
      <c r="G435" s="266"/>
      <c r="H435" s="266"/>
      <c r="I435" s="266"/>
      <c r="J435" s="188" t="s">
        <v>165</v>
      </c>
      <c r="K435" s="189">
        <v>14.7</v>
      </c>
      <c r="L435" s="267">
        <v>0</v>
      </c>
      <c r="M435" s="266"/>
      <c r="N435" s="268">
        <f>ROUND(L435*K435,2)</f>
        <v>0</v>
      </c>
      <c r="O435" s="255"/>
      <c r="P435" s="255"/>
      <c r="Q435" s="255"/>
      <c r="R435" s="128"/>
      <c r="T435" s="159" t="s">
        <v>3</v>
      </c>
      <c r="U435" s="42" t="s">
        <v>49</v>
      </c>
      <c r="V435" s="34"/>
      <c r="W435" s="160">
        <f>V435*K435</f>
        <v>0</v>
      </c>
      <c r="X435" s="160">
        <v>3.8E-3</v>
      </c>
      <c r="Y435" s="160">
        <f>X435*K435</f>
        <v>5.586E-2</v>
      </c>
      <c r="Z435" s="160">
        <v>0</v>
      </c>
      <c r="AA435" s="161">
        <f>Z435*K435</f>
        <v>0</v>
      </c>
      <c r="AR435" s="16" t="s">
        <v>175</v>
      </c>
      <c r="AT435" s="16" t="s">
        <v>286</v>
      </c>
      <c r="AU435" s="16" t="s">
        <v>103</v>
      </c>
      <c r="AY435" s="16" t="s">
        <v>151</v>
      </c>
      <c r="BE435" s="99">
        <f>IF(U435="základní",N435,0)</f>
        <v>0</v>
      </c>
      <c r="BF435" s="99">
        <f>IF(U435="snížená",N435,0)</f>
        <v>0</v>
      </c>
      <c r="BG435" s="99">
        <f>IF(U435="zákl. přenesená",N435,0)</f>
        <v>0</v>
      </c>
      <c r="BH435" s="99">
        <f>IF(U435="sníž. přenesená",N435,0)</f>
        <v>0</v>
      </c>
      <c r="BI435" s="99">
        <f>IF(U435="nulová",N435,0)</f>
        <v>0</v>
      </c>
      <c r="BJ435" s="16" t="s">
        <v>24</v>
      </c>
      <c r="BK435" s="99">
        <f>ROUND(L435*K435,2)</f>
        <v>0</v>
      </c>
      <c r="BL435" s="16" t="s">
        <v>156</v>
      </c>
      <c r="BM435" s="16" t="s">
        <v>782</v>
      </c>
    </row>
    <row r="436" spans="2:65" s="10" customFormat="1" ht="22.5" customHeight="1" x14ac:dyDescent="0.3">
      <c r="B436" s="162"/>
      <c r="C436" s="163"/>
      <c r="D436" s="163"/>
      <c r="E436" s="164" t="s">
        <v>3</v>
      </c>
      <c r="F436" s="258" t="s">
        <v>783</v>
      </c>
      <c r="G436" s="259"/>
      <c r="H436" s="259"/>
      <c r="I436" s="259"/>
      <c r="J436" s="163"/>
      <c r="K436" s="165">
        <v>14.7</v>
      </c>
      <c r="L436" s="163"/>
      <c r="M436" s="163"/>
      <c r="N436" s="163"/>
      <c r="O436" s="163"/>
      <c r="P436" s="163"/>
      <c r="Q436" s="163"/>
      <c r="R436" s="166"/>
      <c r="T436" s="167"/>
      <c r="U436" s="163"/>
      <c r="V436" s="163"/>
      <c r="W436" s="163"/>
      <c r="X436" s="163"/>
      <c r="Y436" s="163"/>
      <c r="Z436" s="163"/>
      <c r="AA436" s="168"/>
      <c r="AT436" s="169" t="s">
        <v>158</v>
      </c>
      <c r="AU436" s="169" t="s">
        <v>103</v>
      </c>
      <c r="AV436" s="10" t="s">
        <v>103</v>
      </c>
      <c r="AW436" s="10" t="s">
        <v>39</v>
      </c>
      <c r="AX436" s="10" t="s">
        <v>24</v>
      </c>
      <c r="AY436" s="169" t="s">
        <v>151</v>
      </c>
    </row>
    <row r="437" spans="2:65" s="1" customFormat="1" ht="31.5" customHeight="1" x14ac:dyDescent="0.3">
      <c r="B437" s="126"/>
      <c r="C437" s="186" t="s">
        <v>784</v>
      </c>
      <c r="D437" s="186" t="s">
        <v>286</v>
      </c>
      <c r="E437" s="187" t="s">
        <v>595</v>
      </c>
      <c r="F437" s="265" t="s">
        <v>785</v>
      </c>
      <c r="G437" s="266"/>
      <c r="H437" s="266"/>
      <c r="I437" s="266"/>
      <c r="J437" s="188" t="s">
        <v>165</v>
      </c>
      <c r="K437" s="189">
        <v>18.899999999999999</v>
      </c>
      <c r="L437" s="267">
        <v>0</v>
      </c>
      <c r="M437" s="266"/>
      <c r="N437" s="268">
        <f>ROUND(L437*K437,2)</f>
        <v>0</v>
      </c>
      <c r="O437" s="255"/>
      <c r="P437" s="255"/>
      <c r="Q437" s="255"/>
      <c r="R437" s="128"/>
      <c r="T437" s="159" t="s">
        <v>3</v>
      </c>
      <c r="U437" s="42" t="s">
        <v>49</v>
      </c>
      <c r="V437" s="34"/>
      <c r="W437" s="160">
        <f>V437*K437</f>
        <v>0</v>
      </c>
      <c r="X437" s="160">
        <v>3.7999999999999999E-2</v>
      </c>
      <c r="Y437" s="160">
        <f>X437*K437</f>
        <v>0.71819999999999995</v>
      </c>
      <c r="Z437" s="160">
        <v>0</v>
      </c>
      <c r="AA437" s="161">
        <f>Z437*K437</f>
        <v>0</v>
      </c>
      <c r="AR437" s="16" t="s">
        <v>175</v>
      </c>
      <c r="AT437" s="16" t="s">
        <v>286</v>
      </c>
      <c r="AU437" s="16" t="s">
        <v>103</v>
      </c>
      <c r="AY437" s="16" t="s">
        <v>151</v>
      </c>
      <c r="BE437" s="99">
        <f>IF(U437="základní",N437,0)</f>
        <v>0</v>
      </c>
      <c r="BF437" s="99">
        <f>IF(U437="snížená",N437,0)</f>
        <v>0</v>
      </c>
      <c r="BG437" s="99">
        <f>IF(U437="zákl. přenesená",N437,0)</f>
        <v>0</v>
      </c>
      <c r="BH437" s="99">
        <f>IF(U437="sníž. přenesená",N437,0)</f>
        <v>0</v>
      </c>
      <c r="BI437" s="99">
        <f>IF(U437="nulová",N437,0)</f>
        <v>0</v>
      </c>
      <c r="BJ437" s="16" t="s">
        <v>24</v>
      </c>
      <c r="BK437" s="99">
        <f>ROUND(L437*K437,2)</f>
        <v>0</v>
      </c>
      <c r="BL437" s="16" t="s">
        <v>156</v>
      </c>
      <c r="BM437" s="16" t="s">
        <v>786</v>
      </c>
    </row>
    <row r="438" spans="2:65" s="10" customFormat="1" ht="22.5" customHeight="1" x14ac:dyDescent="0.3">
      <c r="B438" s="162"/>
      <c r="C438" s="163"/>
      <c r="D438" s="163"/>
      <c r="E438" s="164" t="s">
        <v>3</v>
      </c>
      <c r="F438" s="258" t="s">
        <v>787</v>
      </c>
      <c r="G438" s="259"/>
      <c r="H438" s="259"/>
      <c r="I438" s="259"/>
      <c r="J438" s="163"/>
      <c r="K438" s="165">
        <v>18.899999999999999</v>
      </c>
      <c r="L438" s="163"/>
      <c r="M438" s="163"/>
      <c r="N438" s="163"/>
      <c r="O438" s="163"/>
      <c r="P438" s="163"/>
      <c r="Q438" s="163"/>
      <c r="R438" s="166"/>
      <c r="T438" s="167"/>
      <c r="U438" s="163"/>
      <c r="V438" s="163"/>
      <c r="W438" s="163"/>
      <c r="X438" s="163"/>
      <c r="Y438" s="163"/>
      <c r="Z438" s="163"/>
      <c r="AA438" s="168"/>
      <c r="AT438" s="169" t="s">
        <v>158</v>
      </c>
      <c r="AU438" s="169" t="s">
        <v>103</v>
      </c>
      <c r="AV438" s="10" t="s">
        <v>103</v>
      </c>
      <c r="AW438" s="10" t="s">
        <v>39</v>
      </c>
      <c r="AX438" s="10" t="s">
        <v>24</v>
      </c>
      <c r="AY438" s="169" t="s">
        <v>151</v>
      </c>
    </row>
    <row r="439" spans="2:65" s="1" customFormat="1" ht="31.5" customHeight="1" x14ac:dyDescent="0.3">
      <c r="B439" s="126"/>
      <c r="C439" s="186" t="s">
        <v>788</v>
      </c>
      <c r="D439" s="186" t="s">
        <v>286</v>
      </c>
      <c r="E439" s="187" t="s">
        <v>789</v>
      </c>
      <c r="F439" s="265" t="s">
        <v>790</v>
      </c>
      <c r="G439" s="266"/>
      <c r="H439" s="266"/>
      <c r="I439" s="266"/>
      <c r="J439" s="188" t="s">
        <v>165</v>
      </c>
      <c r="K439" s="189">
        <v>6.3</v>
      </c>
      <c r="L439" s="267">
        <v>0</v>
      </c>
      <c r="M439" s="266"/>
      <c r="N439" s="268">
        <f>ROUND(L439*K439,2)</f>
        <v>0</v>
      </c>
      <c r="O439" s="255"/>
      <c r="P439" s="255"/>
      <c r="Q439" s="255"/>
      <c r="R439" s="128"/>
      <c r="T439" s="159" t="s">
        <v>3</v>
      </c>
      <c r="U439" s="42" t="s">
        <v>49</v>
      </c>
      <c r="V439" s="34"/>
      <c r="W439" s="160">
        <f>V439*K439</f>
        <v>0</v>
      </c>
      <c r="X439" s="160">
        <v>3.7999999999999999E-2</v>
      </c>
      <c r="Y439" s="160">
        <f>X439*K439</f>
        <v>0.23939999999999997</v>
      </c>
      <c r="Z439" s="160">
        <v>0</v>
      </c>
      <c r="AA439" s="161">
        <f>Z439*K439</f>
        <v>0</v>
      </c>
      <c r="AR439" s="16" t="s">
        <v>175</v>
      </c>
      <c r="AT439" s="16" t="s">
        <v>286</v>
      </c>
      <c r="AU439" s="16" t="s">
        <v>103</v>
      </c>
      <c r="AY439" s="16" t="s">
        <v>151</v>
      </c>
      <c r="BE439" s="99">
        <f>IF(U439="základní",N439,0)</f>
        <v>0</v>
      </c>
      <c r="BF439" s="99">
        <f>IF(U439="snížená",N439,0)</f>
        <v>0</v>
      </c>
      <c r="BG439" s="99">
        <f>IF(U439="zákl. přenesená",N439,0)</f>
        <v>0</v>
      </c>
      <c r="BH439" s="99">
        <f>IF(U439="sníž. přenesená",N439,0)</f>
        <v>0</v>
      </c>
      <c r="BI439" s="99">
        <f>IF(U439="nulová",N439,0)</f>
        <v>0</v>
      </c>
      <c r="BJ439" s="16" t="s">
        <v>24</v>
      </c>
      <c r="BK439" s="99">
        <f>ROUND(L439*K439,2)</f>
        <v>0</v>
      </c>
      <c r="BL439" s="16" t="s">
        <v>156</v>
      </c>
      <c r="BM439" s="16" t="s">
        <v>791</v>
      </c>
    </row>
    <row r="440" spans="2:65" s="10" customFormat="1" ht="22.5" customHeight="1" x14ac:dyDescent="0.3">
      <c r="B440" s="162"/>
      <c r="C440" s="163"/>
      <c r="D440" s="163"/>
      <c r="E440" s="164" t="s">
        <v>3</v>
      </c>
      <c r="F440" s="258" t="s">
        <v>792</v>
      </c>
      <c r="G440" s="259"/>
      <c r="H440" s="259"/>
      <c r="I440" s="259"/>
      <c r="J440" s="163"/>
      <c r="K440" s="165">
        <v>6.3</v>
      </c>
      <c r="L440" s="163"/>
      <c r="M440" s="163"/>
      <c r="N440" s="163"/>
      <c r="O440" s="163"/>
      <c r="P440" s="163"/>
      <c r="Q440" s="163"/>
      <c r="R440" s="166"/>
      <c r="T440" s="167"/>
      <c r="U440" s="163"/>
      <c r="V440" s="163"/>
      <c r="W440" s="163"/>
      <c r="X440" s="163"/>
      <c r="Y440" s="163"/>
      <c r="Z440" s="163"/>
      <c r="AA440" s="168"/>
      <c r="AT440" s="169" t="s">
        <v>158</v>
      </c>
      <c r="AU440" s="169" t="s">
        <v>103</v>
      </c>
      <c r="AV440" s="10" t="s">
        <v>103</v>
      </c>
      <c r="AW440" s="10" t="s">
        <v>39</v>
      </c>
      <c r="AX440" s="10" t="s">
        <v>24</v>
      </c>
      <c r="AY440" s="169" t="s">
        <v>151</v>
      </c>
    </row>
    <row r="441" spans="2:65" s="1" customFormat="1" ht="22.5" customHeight="1" x14ac:dyDescent="0.3">
      <c r="B441" s="126"/>
      <c r="C441" s="186" t="s">
        <v>793</v>
      </c>
      <c r="D441" s="186" t="s">
        <v>286</v>
      </c>
      <c r="E441" s="187" t="s">
        <v>600</v>
      </c>
      <c r="F441" s="265" t="s">
        <v>794</v>
      </c>
      <c r="G441" s="266"/>
      <c r="H441" s="266"/>
      <c r="I441" s="266"/>
      <c r="J441" s="188" t="s">
        <v>165</v>
      </c>
      <c r="K441" s="189">
        <v>25</v>
      </c>
      <c r="L441" s="267">
        <v>0</v>
      </c>
      <c r="M441" s="266"/>
      <c r="N441" s="268">
        <f>ROUND(L441*K441,2)</f>
        <v>0</v>
      </c>
      <c r="O441" s="255"/>
      <c r="P441" s="255"/>
      <c r="Q441" s="255"/>
      <c r="R441" s="128"/>
      <c r="T441" s="159" t="s">
        <v>3</v>
      </c>
      <c r="U441" s="42" t="s">
        <v>49</v>
      </c>
      <c r="V441" s="34"/>
      <c r="W441" s="160">
        <f>V441*K441</f>
        <v>0</v>
      </c>
      <c r="X441" s="160">
        <v>0</v>
      </c>
      <c r="Y441" s="160">
        <f>X441*K441</f>
        <v>0</v>
      </c>
      <c r="Z441" s="160">
        <v>0</v>
      </c>
      <c r="AA441" s="161">
        <f>Z441*K441</f>
        <v>0</v>
      </c>
      <c r="AR441" s="16" t="s">
        <v>175</v>
      </c>
      <c r="AT441" s="16" t="s">
        <v>286</v>
      </c>
      <c r="AU441" s="16" t="s">
        <v>103</v>
      </c>
      <c r="AY441" s="16" t="s">
        <v>151</v>
      </c>
      <c r="BE441" s="99">
        <f>IF(U441="základní",N441,0)</f>
        <v>0</v>
      </c>
      <c r="BF441" s="99">
        <f>IF(U441="snížená",N441,0)</f>
        <v>0</v>
      </c>
      <c r="BG441" s="99">
        <f>IF(U441="zákl. přenesená",N441,0)</f>
        <v>0</v>
      </c>
      <c r="BH441" s="99">
        <f>IF(U441="sníž. přenesená",N441,0)</f>
        <v>0</v>
      </c>
      <c r="BI441" s="99">
        <f>IF(U441="nulová",N441,0)</f>
        <v>0</v>
      </c>
      <c r="BJ441" s="16" t="s">
        <v>24</v>
      </c>
      <c r="BK441" s="99">
        <f>ROUND(L441*K441,2)</f>
        <v>0</v>
      </c>
      <c r="BL441" s="16" t="s">
        <v>156</v>
      </c>
      <c r="BM441" s="16" t="s">
        <v>795</v>
      </c>
    </row>
    <row r="442" spans="2:65" s="1" customFormat="1" ht="31.5" customHeight="1" x14ac:dyDescent="0.3">
      <c r="B442" s="126"/>
      <c r="C442" s="186" t="s">
        <v>796</v>
      </c>
      <c r="D442" s="186" t="s">
        <v>286</v>
      </c>
      <c r="E442" s="187" t="s">
        <v>797</v>
      </c>
      <c r="F442" s="265" t="s">
        <v>798</v>
      </c>
      <c r="G442" s="266"/>
      <c r="H442" s="266"/>
      <c r="I442" s="266"/>
      <c r="J442" s="188" t="s">
        <v>443</v>
      </c>
      <c r="K442" s="189">
        <v>20</v>
      </c>
      <c r="L442" s="267">
        <v>0</v>
      </c>
      <c r="M442" s="266"/>
      <c r="N442" s="268">
        <f>ROUND(L442*K442,2)</f>
        <v>0</v>
      </c>
      <c r="O442" s="255"/>
      <c r="P442" s="255"/>
      <c r="Q442" s="255"/>
      <c r="R442" s="128"/>
      <c r="T442" s="159" t="s">
        <v>3</v>
      </c>
      <c r="U442" s="42" t="s">
        <v>49</v>
      </c>
      <c r="V442" s="34"/>
      <c r="W442" s="160">
        <f>V442*K442</f>
        <v>0</v>
      </c>
      <c r="X442" s="160">
        <v>0</v>
      </c>
      <c r="Y442" s="160">
        <f>X442*K442</f>
        <v>0</v>
      </c>
      <c r="Z442" s="160">
        <v>0</v>
      </c>
      <c r="AA442" s="161">
        <f>Z442*K442</f>
        <v>0</v>
      </c>
      <c r="AR442" s="16" t="s">
        <v>175</v>
      </c>
      <c r="AT442" s="16" t="s">
        <v>286</v>
      </c>
      <c r="AU442" s="16" t="s">
        <v>103</v>
      </c>
      <c r="AY442" s="16" t="s">
        <v>151</v>
      </c>
      <c r="BE442" s="99">
        <f>IF(U442="základní",N442,0)</f>
        <v>0</v>
      </c>
      <c r="BF442" s="99">
        <f>IF(U442="snížená",N442,0)</f>
        <v>0</v>
      </c>
      <c r="BG442" s="99">
        <f>IF(U442="zákl. přenesená",N442,0)</f>
        <v>0</v>
      </c>
      <c r="BH442" s="99">
        <f>IF(U442="sníž. přenesená",N442,0)</f>
        <v>0</v>
      </c>
      <c r="BI442" s="99">
        <f>IF(U442="nulová",N442,0)</f>
        <v>0</v>
      </c>
      <c r="BJ442" s="16" t="s">
        <v>24</v>
      </c>
      <c r="BK442" s="99">
        <f>ROUND(L442*K442,2)</f>
        <v>0</v>
      </c>
      <c r="BL442" s="16" t="s">
        <v>156</v>
      </c>
      <c r="BM442" s="16" t="s">
        <v>799</v>
      </c>
    </row>
    <row r="443" spans="2:65" s="1" customFormat="1" ht="31.5" customHeight="1" x14ac:dyDescent="0.3">
      <c r="B443" s="126"/>
      <c r="C443" s="155" t="s">
        <v>800</v>
      </c>
      <c r="D443" s="155" t="s">
        <v>152</v>
      </c>
      <c r="E443" s="156" t="s">
        <v>801</v>
      </c>
      <c r="F443" s="254" t="s">
        <v>802</v>
      </c>
      <c r="G443" s="255"/>
      <c r="H443" s="255"/>
      <c r="I443" s="255"/>
      <c r="J443" s="157" t="s">
        <v>165</v>
      </c>
      <c r="K443" s="158">
        <v>3</v>
      </c>
      <c r="L443" s="256">
        <v>0</v>
      </c>
      <c r="M443" s="255"/>
      <c r="N443" s="257">
        <f>ROUND(L443*K443,2)</f>
        <v>0</v>
      </c>
      <c r="O443" s="255"/>
      <c r="P443" s="255"/>
      <c r="Q443" s="255"/>
      <c r="R443" s="128"/>
      <c r="T443" s="159" t="s">
        <v>3</v>
      </c>
      <c r="U443" s="42" t="s">
        <v>49</v>
      </c>
      <c r="V443" s="34"/>
      <c r="W443" s="160">
        <f>V443*K443</f>
        <v>0</v>
      </c>
      <c r="X443" s="160">
        <v>2.8900000000000002E-3</v>
      </c>
      <c r="Y443" s="160">
        <f>X443*K443</f>
        <v>8.6700000000000006E-3</v>
      </c>
      <c r="Z443" s="160">
        <v>0</v>
      </c>
      <c r="AA443" s="161">
        <f>Z443*K443</f>
        <v>0</v>
      </c>
      <c r="AR443" s="16" t="s">
        <v>156</v>
      </c>
      <c r="AT443" s="16" t="s">
        <v>152</v>
      </c>
      <c r="AU443" s="16" t="s">
        <v>103</v>
      </c>
      <c r="AY443" s="16" t="s">
        <v>151</v>
      </c>
      <c r="BE443" s="99">
        <f>IF(U443="základní",N443,0)</f>
        <v>0</v>
      </c>
      <c r="BF443" s="99">
        <f>IF(U443="snížená",N443,0)</f>
        <v>0</v>
      </c>
      <c r="BG443" s="99">
        <f>IF(U443="zákl. přenesená",N443,0)</f>
        <v>0</v>
      </c>
      <c r="BH443" s="99">
        <f>IF(U443="sníž. přenesená",N443,0)</f>
        <v>0</v>
      </c>
      <c r="BI443" s="99">
        <f>IF(U443="nulová",N443,0)</f>
        <v>0</v>
      </c>
      <c r="BJ443" s="16" t="s">
        <v>24</v>
      </c>
      <c r="BK443" s="99">
        <f>ROUND(L443*K443,2)</f>
        <v>0</v>
      </c>
      <c r="BL443" s="16" t="s">
        <v>156</v>
      </c>
      <c r="BM443" s="16" t="s">
        <v>803</v>
      </c>
    </row>
    <row r="444" spans="2:65" s="10" customFormat="1" ht="22.5" customHeight="1" x14ac:dyDescent="0.3">
      <c r="B444" s="162"/>
      <c r="C444" s="163"/>
      <c r="D444" s="163"/>
      <c r="E444" s="164" t="s">
        <v>3</v>
      </c>
      <c r="F444" s="258" t="s">
        <v>804</v>
      </c>
      <c r="G444" s="259"/>
      <c r="H444" s="259"/>
      <c r="I444" s="259"/>
      <c r="J444" s="163"/>
      <c r="K444" s="165">
        <v>3</v>
      </c>
      <c r="L444" s="163"/>
      <c r="M444" s="163"/>
      <c r="N444" s="163"/>
      <c r="O444" s="163"/>
      <c r="P444" s="163"/>
      <c r="Q444" s="163"/>
      <c r="R444" s="166"/>
      <c r="T444" s="167"/>
      <c r="U444" s="163"/>
      <c r="V444" s="163"/>
      <c r="W444" s="163"/>
      <c r="X444" s="163"/>
      <c r="Y444" s="163"/>
      <c r="Z444" s="163"/>
      <c r="AA444" s="168"/>
      <c r="AT444" s="169" t="s">
        <v>158</v>
      </c>
      <c r="AU444" s="169" t="s">
        <v>103</v>
      </c>
      <c r="AV444" s="10" t="s">
        <v>103</v>
      </c>
      <c r="AW444" s="10" t="s">
        <v>39</v>
      </c>
      <c r="AX444" s="10" t="s">
        <v>24</v>
      </c>
      <c r="AY444" s="169" t="s">
        <v>151</v>
      </c>
    </row>
    <row r="445" spans="2:65" s="1" customFormat="1" ht="31.5" customHeight="1" x14ac:dyDescent="0.3">
      <c r="B445" s="126"/>
      <c r="C445" s="186" t="s">
        <v>805</v>
      </c>
      <c r="D445" s="186" t="s">
        <v>286</v>
      </c>
      <c r="E445" s="187" t="s">
        <v>806</v>
      </c>
      <c r="F445" s="265" t="s">
        <v>807</v>
      </c>
      <c r="G445" s="266"/>
      <c r="H445" s="266"/>
      <c r="I445" s="266"/>
      <c r="J445" s="188" t="s">
        <v>165</v>
      </c>
      <c r="K445" s="189">
        <v>1</v>
      </c>
      <c r="L445" s="267">
        <v>0</v>
      </c>
      <c r="M445" s="266"/>
      <c r="N445" s="268">
        <f>ROUND(L445*K445,2)</f>
        <v>0</v>
      </c>
      <c r="O445" s="255"/>
      <c r="P445" s="255"/>
      <c r="Q445" s="255"/>
      <c r="R445" s="128"/>
      <c r="T445" s="159" t="s">
        <v>3</v>
      </c>
      <c r="U445" s="42" t="s">
        <v>49</v>
      </c>
      <c r="V445" s="34"/>
      <c r="W445" s="160">
        <f>V445*K445</f>
        <v>0</v>
      </c>
      <c r="X445" s="160">
        <v>1.5599999999999999E-2</v>
      </c>
      <c r="Y445" s="160">
        <f>X445*K445</f>
        <v>1.5599999999999999E-2</v>
      </c>
      <c r="Z445" s="160">
        <v>0</v>
      </c>
      <c r="AA445" s="161">
        <f>Z445*K445</f>
        <v>0</v>
      </c>
      <c r="AR445" s="16" t="s">
        <v>175</v>
      </c>
      <c r="AT445" s="16" t="s">
        <v>286</v>
      </c>
      <c r="AU445" s="16" t="s">
        <v>103</v>
      </c>
      <c r="AY445" s="16" t="s">
        <v>151</v>
      </c>
      <c r="BE445" s="99">
        <f>IF(U445="základní",N445,0)</f>
        <v>0</v>
      </c>
      <c r="BF445" s="99">
        <f>IF(U445="snížená",N445,0)</f>
        <v>0</v>
      </c>
      <c r="BG445" s="99">
        <f>IF(U445="zákl. přenesená",N445,0)</f>
        <v>0</v>
      </c>
      <c r="BH445" s="99">
        <f>IF(U445="sníž. přenesená",N445,0)</f>
        <v>0</v>
      </c>
      <c r="BI445" s="99">
        <f>IF(U445="nulová",N445,0)</f>
        <v>0</v>
      </c>
      <c r="BJ445" s="16" t="s">
        <v>24</v>
      </c>
      <c r="BK445" s="99">
        <f>ROUND(L445*K445,2)</f>
        <v>0</v>
      </c>
      <c r="BL445" s="16" t="s">
        <v>156</v>
      </c>
      <c r="BM445" s="16" t="s">
        <v>808</v>
      </c>
    </row>
    <row r="446" spans="2:65" s="10" customFormat="1" ht="44.25" customHeight="1" x14ac:dyDescent="0.3">
      <c r="B446" s="162"/>
      <c r="C446" s="163"/>
      <c r="D446" s="163"/>
      <c r="E446" s="164" t="s">
        <v>3</v>
      </c>
      <c r="F446" s="258" t="s">
        <v>737</v>
      </c>
      <c r="G446" s="259"/>
      <c r="H446" s="259"/>
      <c r="I446" s="259"/>
      <c r="J446" s="163"/>
      <c r="K446" s="165">
        <v>1</v>
      </c>
      <c r="L446" s="163"/>
      <c r="M446" s="163"/>
      <c r="N446" s="163"/>
      <c r="O446" s="163"/>
      <c r="P446" s="163"/>
      <c r="Q446" s="163"/>
      <c r="R446" s="166"/>
      <c r="T446" s="167"/>
      <c r="U446" s="163"/>
      <c r="V446" s="163"/>
      <c r="W446" s="163"/>
      <c r="X446" s="163"/>
      <c r="Y446" s="163"/>
      <c r="Z446" s="163"/>
      <c r="AA446" s="168"/>
      <c r="AT446" s="169" t="s">
        <v>158</v>
      </c>
      <c r="AU446" s="169" t="s">
        <v>103</v>
      </c>
      <c r="AV446" s="10" t="s">
        <v>103</v>
      </c>
      <c r="AW446" s="10" t="s">
        <v>39</v>
      </c>
      <c r="AX446" s="10" t="s">
        <v>24</v>
      </c>
      <c r="AY446" s="169" t="s">
        <v>151</v>
      </c>
    </row>
    <row r="447" spans="2:65" s="1" customFormat="1" ht="31.5" customHeight="1" x14ac:dyDescent="0.3">
      <c r="B447" s="126"/>
      <c r="C447" s="186" t="s">
        <v>809</v>
      </c>
      <c r="D447" s="186" t="s">
        <v>286</v>
      </c>
      <c r="E447" s="187" t="s">
        <v>810</v>
      </c>
      <c r="F447" s="265" t="s">
        <v>811</v>
      </c>
      <c r="G447" s="266"/>
      <c r="H447" s="266"/>
      <c r="I447" s="266"/>
      <c r="J447" s="188" t="s">
        <v>165</v>
      </c>
      <c r="K447" s="189">
        <v>1</v>
      </c>
      <c r="L447" s="267">
        <v>0</v>
      </c>
      <c r="M447" s="266"/>
      <c r="N447" s="268">
        <f>ROUND(L447*K447,2)</f>
        <v>0</v>
      </c>
      <c r="O447" s="255"/>
      <c r="P447" s="255"/>
      <c r="Q447" s="255"/>
      <c r="R447" s="128"/>
      <c r="T447" s="159" t="s">
        <v>3</v>
      </c>
      <c r="U447" s="42" t="s">
        <v>49</v>
      </c>
      <c r="V447" s="34"/>
      <c r="W447" s="160">
        <f>V447*K447</f>
        <v>0</v>
      </c>
      <c r="X447" s="160">
        <v>2.3599999999999999E-2</v>
      </c>
      <c r="Y447" s="160">
        <f>X447*K447</f>
        <v>2.3599999999999999E-2</v>
      </c>
      <c r="Z447" s="160">
        <v>0</v>
      </c>
      <c r="AA447" s="161">
        <f>Z447*K447</f>
        <v>0</v>
      </c>
      <c r="AR447" s="16" t="s">
        <v>175</v>
      </c>
      <c r="AT447" s="16" t="s">
        <v>286</v>
      </c>
      <c r="AU447" s="16" t="s">
        <v>103</v>
      </c>
      <c r="AY447" s="16" t="s">
        <v>151</v>
      </c>
      <c r="BE447" s="99">
        <f>IF(U447="základní",N447,0)</f>
        <v>0</v>
      </c>
      <c r="BF447" s="99">
        <f>IF(U447="snížená",N447,0)</f>
        <v>0</v>
      </c>
      <c r="BG447" s="99">
        <f>IF(U447="zákl. přenesená",N447,0)</f>
        <v>0</v>
      </c>
      <c r="BH447" s="99">
        <f>IF(U447="sníž. přenesená",N447,0)</f>
        <v>0</v>
      </c>
      <c r="BI447" s="99">
        <f>IF(U447="nulová",N447,0)</f>
        <v>0</v>
      </c>
      <c r="BJ447" s="16" t="s">
        <v>24</v>
      </c>
      <c r="BK447" s="99">
        <f>ROUND(L447*K447,2)</f>
        <v>0</v>
      </c>
      <c r="BL447" s="16" t="s">
        <v>156</v>
      </c>
      <c r="BM447" s="16" t="s">
        <v>812</v>
      </c>
    </row>
    <row r="448" spans="2:65" s="1" customFormat="1" ht="31.5" customHeight="1" x14ac:dyDescent="0.3">
      <c r="B448" s="126"/>
      <c r="C448" s="186" t="s">
        <v>813</v>
      </c>
      <c r="D448" s="186" t="s">
        <v>286</v>
      </c>
      <c r="E448" s="187" t="s">
        <v>814</v>
      </c>
      <c r="F448" s="265" t="s">
        <v>815</v>
      </c>
      <c r="G448" s="266"/>
      <c r="H448" s="266"/>
      <c r="I448" s="266"/>
      <c r="J448" s="188" t="s">
        <v>165</v>
      </c>
      <c r="K448" s="189">
        <v>1</v>
      </c>
      <c r="L448" s="267">
        <v>0</v>
      </c>
      <c r="M448" s="266"/>
      <c r="N448" s="268">
        <f>ROUND(L448*K448,2)</f>
        <v>0</v>
      </c>
      <c r="O448" s="255"/>
      <c r="P448" s="255"/>
      <c r="Q448" s="255"/>
      <c r="R448" s="128"/>
      <c r="T448" s="159" t="s">
        <v>3</v>
      </c>
      <c r="U448" s="42" t="s">
        <v>49</v>
      </c>
      <c r="V448" s="34"/>
      <c r="W448" s="160">
        <f>V448*K448</f>
        <v>0</v>
      </c>
      <c r="X448" s="160">
        <v>7.7000000000000002E-3</v>
      </c>
      <c r="Y448" s="160">
        <f>X448*K448</f>
        <v>7.7000000000000002E-3</v>
      </c>
      <c r="Z448" s="160">
        <v>0</v>
      </c>
      <c r="AA448" s="161">
        <f>Z448*K448</f>
        <v>0</v>
      </c>
      <c r="AR448" s="16" t="s">
        <v>175</v>
      </c>
      <c r="AT448" s="16" t="s">
        <v>286</v>
      </c>
      <c r="AU448" s="16" t="s">
        <v>103</v>
      </c>
      <c r="AY448" s="16" t="s">
        <v>151</v>
      </c>
      <c r="BE448" s="99">
        <f>IF(U448="základní",N448,0)</f>
        <v>0</v>
      </c>
      <c r="BF448" s="99">
        <f>IF(U448="snížená",N448,0)</f>
        <v>0</v>
      </c>
      <c r="BG448" s="99">
        <f>IF(U448="zákl. přenesená",N448,0)</f>
        <v>0</v>
      </c>
      <c r="BH448" s="99">
        <f>IF(U448="sníž. přenesená",N448,0)</f>
        <v>0</v>
      </c>
      <c r="BI448" s="99">
        <f>IF(U448="nulová",N448,0)</f>
        <v>0</v>
      </c>
      <c r="BJ448" s="16" t="s">
        <v>24</v>
      </c>
      <c r="BK448" s="99">
        <f>ROUND(L448*K448,2)</f>
        <v>0</v>
      </c>
      <c r="BL448" s="16" t="s">
        <v>156</v>
      </c>
      <c r="BM448" s="16" t="s">
        <v>816</v>
      </c>
    </row>
    <row r="449" spans="2:65" s="1" customFormat="1" ht="31.5" customHeight="1" x14ac:dyDescent="0.3">
      <c r="B449" s="126"/>
      <c r="C449" s="155" t="s">
        <v>817</v>
      </c>
      <c r="D449" s="155" t="s">
        <v>152</v>
      </c>
      <c r="E449" s="156" t="s">
        <v>818</v>
      </c>
      <c r="F449" s="254" t="s">
        <v>819</v>
      </c>
      <c r="G449" s="255"/>
      <c r="H449" s="255"/>
      <c r="I449" s="255"/>
      <c r="J449" s="157" t="s">
        <v>165</v>
      </c>
      <c r="K449" s="158">
        <v>1</v>
      </c>
      <c r="L449" s="256">
        <v>0</v>
      </c>
      <c r="M449" s="255"/>
      <c r="N449" s="257">
        <f>ROUND(L449*K449,2)</f>
        <v>0</v>
      </c>
      <c r="O449" s="255"/>
      <c r="P449" s="255"/>
      <c r="Q449" s="255"/>
      <c r="R449" s="128"/>
      <c r="T449" s="159" t="s">
        <v>3</v>
      </c>
      <c r="U449" s="42" t="s">
        <v>49</v>
      </c>
      <c r="V449" s="34"/>
      <c r="W449" s="160">
        <f>V449*K449</f>
        <v>0</v>
      </c>
      <c r="X449" s="160">
        <v>3.7100000000000002E-3</v>
      </c>
      <c r="Y449" s="160">
        <f>X449*K449</f>
        <v>3.7100000000000002E-3</v>
      </c>
      <c r="Z449" s="160">
        <v>0</v>
      </c>
      <c r="AA449" s="161">
        <f>Z449*K449</f>
        <v>0</v>
      </c>
      <c r="AR449" s="16" t="s">
        <v>156</v>
      </c>
      <c r="AT449" s="16" t="s">
        <v>152</v>
      </c>
      <c r="AU449" s="16" t="s">
        <v>103</v>
      </c>
      <c r="AY449" s="16" t="s">
        <v>151</v>
      </c>
      <c r="BE449" s="99">
        <f>IF(U449="základní",N449,0)</f>
        <v>0</v>
      </c>
      <c r="BF449" s="99">
        <f>IF(U449="snížená",N449,0)</f>
        <v>0</v>
      </c>
      <c r="BG449" s="99">
        <f>IF(U449="zákl. přenesená",N449,0)</f>
        <v>0</v>
      </c>
      <c r="BH449" s="99">
        <f>IF(U449="sníž. přenesená",N449,0)</f>
        <v>0</v>
      </c>
      <c r="BI449" s="99">
        <f>IF(U449="nulová",N449,0)</f>
        <v>0</v>
      </c>
      <c r="BJ449" s="16" t="s">
        <v>24</v>
      </c>
      <c r="BK449" s="99">
        <f>ROUND(L449*K449,2)</f>
        <v>0</v>
      </c>
      <c r="BL449" s="16" t="s">
        <v>156</v>
      </c>
      <c r="BM449" s="16" t="s">
        <v>820</v>
      </c>
    </row>
    <row r="450" spans="2:65" s="1" customFormat="1" ht="31.5" customHeight="1" x14ac:dyDescent="0.3">
      <c r="B450" s="126"/>
      <c r="C450" s="186" t="s">
        <v>821</v>
      </c>
      <c r="D450" s="186" t="s">
        <v>286</v>
      </c>
      <c r="E450" s="187" t="s">
        <v>822</v>
      </c>
      <c r="F450" s="265" t="s">
        <v>823</v>
      </c>
      <c r="G450" s="266"/>
      <c r="H450" s="266"/>
      <c r="I450" s="266"/>
      <c r="J450" s="188" t="s">
        <v>165</v>
      </c>
      <c r="K450" s="189">
        <v>1</v>
      </c>
      <c r="L450" s="267">
        <v>0</v>
      </c>
      <c r="M450" s="266"/>
      <c r="N450" s="268">
        <f>ROUND(L450*K450,2)</f>
        <v>0</v>
      </c>
      <c r="O450" s="255"/>
      <c r="P450" s="255"/>
      <c r="Q450" s="255"/>
      <c r="R450" s="128"/>
      <c r="T450" s="159" t="s">
        <v>3</v>
      </c>
      <c r="U450" s="42" t="s">
        <v>49</v>
      </c>
      <c r="V450" s="34"/>
      <c r="W450" s="160">
        <f>V450*K450</f>
        <v>0</v>
      </c>
      <c r="X450" s="160">
        <v>3.5000000000000003E-2</v>
      </c>
      <c r="Y450" s="160">
        <f>X450*K450</f>
        <v>3.5000000000000003E-2</v>
      </c>
      <c r="Z450" s="160">
        <v>0</v>
      </c>
      <c r="AA450" s="161">
        <f>Z450*K450</f>
        <v>0</v>
      </c>
      <c r="AR450" s="16" t="s">
        <v>175</v>
      </c>
      <c r="AT450" s="16" t="s">
        <v>286</v>
      </c>
      <c r="AU450" s="16" t="s">
        <v>103</v>
      </c>
      <c r="AY450" s="16" t="s">
        <v>151</v>
      </c>
      <c r="BE450" s="99">
        <f>IF(U450="základní",N450,0)</f>
        <v>0</v>
      </c>
      <c r="BF450" s="99">
        <f>IF(U450="snížená",N450,0)</f>
        <v>0</v>
      </c>
      <c r="BG450" s="99">
        <f>IF(U450="zákl. přenesená",N450,0)</f>
        <v>0</v>
      </c>
      <c r="BH450" s="99">
        <f>IF(U450="sníž. přenesená",N450,0)</f>
        <v>0</v>
      </c>
      <c r="BI450" s="99">
        <f>IF(U450="nulová",N450,0)</f>
        <v>0</v>
      </c>
      <c r="BJ450" s="16" t="s">
        <v>24</v>
      </c>
      <c r="BK450" s="99">
        <f>ROUND(L450*K450,2)</f>
        <v>0</v>
      </c>
      <c r="BL450" s="16" t="s">
        <v>156</v>
      </c>
      <c r="BM450" s="16" t="s">
        <v>824</v>
      </c>
    </row>
    <row r="451" spans="2:65" s="1" customFormat="1" ht="31.5" customHeight="1" x14ac:dyDescent="0.3">
      <c r="B451" s="126"/>
      <c r="C451" s="155" t="s">
        <v>825</v>
      </c>
      <c r="D451" s="155" t="s">
        <v>152</v>
      </c>
      <c r="E451" s="156" t="s">
        <v>826</v>
      </c>
      <c r="F451" s="254" t="s">
        <v>827</v>
      </c>
      <c r="G451" s="255"/>
      <c r="H451" s="255"/>
      <c r="I451" s="255"/>
      <c r="J451" s="157" t="s">
        <v>165</v>
      </c>
      <c r="K451" s="158">
        <v>2</v>
      </c>
      <c r="L451" s="256">
        <v>0</v>
      </c>
      <c r="M451" s="255"/>
      <c r="N451" s="257">
        <f>ROUND(L451*K451,2)</f>
        <v>0</v>
      </c>
      <c r="O451" s="255"/>
      <c r="P451" s="255"/>
      <c r="Q451" s="255"/>
      <c r="R451" s="128"/>
      <c r="T451" s="159" t="s">
        <v>3</v>
      </c>
      <c r="U451" s="42" t="s">
        <v>49</v>
      </c>
      <c r="V451" s="34"/>
      <c r="W451" s="160">
        <f>V451*K451</f>
        <v>0</v>
      </c>
      <c r="X451" s="160">
        <v>2.9299999999999999E-3</v>
      </c>
      <c r="Y451" s="160">
        <f>X451*K451</f>
        <v>5.8599999999999998E-3</v>
      </c>
      <c r="Z451" s="160">
        <v>0</v>
      </c>
      <c r="AA451" s="161">
        <f>Z451*K451</f>
        <v>0</v>
      </c>
      <c r="AR451" s="16" t="s">
        <v>156</v>
      </c>
      <c r="AT451" s="16" t="s">
        <v>152</v>
      </c>
      <c r="AU451" s="16" t="s">
        <v>103</v>
      </c>
      <c r="AY451" s="16" t="s">
        <v>151</v>
      </c>
      <c r="BE451" s="99">
        <f>IF(U451="základní",N451,0)</f>
        <v>0</v>
      </c>
      <c r="BF451" s="99">
        <f>IF(U451="snížená",N451,0)</f>
        <v>0</v>
      </c>
      <c r="BG451" s="99">
        <f>IF(U451="zákl. přenesená",N451,0)</f>
        <v>0</v>
      </c>
      <c r="BH451" s="99">
        <f>IF(U451="sníž. přenesená",N451,0)</f>
        <v>0</v>
      </c>
      <c r="BI451" s="99">
        <f>IF(U451="nulová",N451,0)</f>
        <v>0</v>
      </c>
      <c r="BJ451" s="16" t="s">
        <v>24</v>
      </c>
      <c r="BK451" s="99">
        <f>ROUND(L451*K451,2)</f>
        <v>0</v>
      </c>
      <c r="BL451" s="16" t="s">
        <v>156</v>
      </c>
      <c r="BM451" s="16" t="s">
        <v>828</v>
      </c>
    </row>
    <row r="452" spans="2:65" s="10" customFormat="1" ht="22.5" customHeight="1" x14ac:dyDescent="0.3">
      <c r="B452" s="162"/>
      <c r="C452" s="163"/>
      <c r="D452" s="163"/>
      <c r="E452" s="164" t="s">
        <v>3</v>
      </c>
      <c r="F452" s="258" t="s">
        <v>103</v>
      </c>
      <c r="G452" s="259"/>
      <c r="H452" s="259"/>
      <c r="I452" s="259"/>
      <c r="J452" s="163"/>
      <c r="K452" s="165">
        <v>2</v>
      </c>
      <c r="L452" s="163"/>
      <c r="M452" s="163"/>
      <c r="N452" s="163"/>
      <c r="O452" s="163"/>
      <c r="P452" s="163"/>
      <c r="Q452" s="163"/>
      <c r="R452" s="166"/>
      <c r="T452" s="167"/>
      <c r="U452" s="163"/>
      <c r="V452" s="163"/>
      <c r="W452" s="163"/>
      <c r="X452" s="163"/>
      <c r="Y452" s="163"/>
      <c r="Z452" s="163"/>
      <c r="AA452" s="168"/>
      <c r="AT452" s="169" t="s">
        <v>158</v>
      </c>
      <c r="AU452" s="169" t="s">
        <v>103</v>
      </c>
      <c r="AV452" s="10" t="s">
        <v>103</v>
      </c>
      <c r="AW452" s="10" t="s">
        <v>39</v>
      </c>
      <c r="AX452" s="10" t="s">
        <v>24</v>
      </c>
      <c r="AY452" s="169" t="s">
        <v>151</v>
      </c>
    </row>
    <row r="453" spans="2:65" s="1" customFormat="1" ht="22.5" customHeight="1" x14ac:dyDescent="0.3">
      <c r="B453" s="126"/>
      <c r="C453" s="186" t="s">
        <v>829</v>
      </c>
      <c r="D453" s="186" t="s">
        <v>286</v>
      </c>
      <c r="E453" s="187" t="s">
        <v>830</v>
      </c>
      <c r="F453" s="265" t="s">
        <v>831</v>
      </c>
      <c r="G453" s="266"/>
      <c r="H453" s="266"/>
      <c r="I453" s="266"/>
      <c r="J453" s="188" t="s">
        <v>165</v>
      </c>
      <c r="K453" s="189">
        <v>2</v>
      </c>
      <c r="L453" s="267">
        <v>0</v>
      </c>
      <c r="M453" s="266"/>
      <c r="N453" s="268">
        <f>ROUND(L453*K453,2)</f>
        <v>0</v>
      </c>
      <c r="O453" s="255"/>
      <c r="P453" s="255"/>
      <c r="Q453" s="255"/>
      <c r="R453" s="128"/>
      <c r="T453" s="159" t="s">
        <v>3</v>
      </c>
      <c r="U453" s="42" t="s">
        <v>49</v>
      </c>
      <c r="V453" s="34"/>
      <c r="W453" s="160">
        <f>V453*K453</f>
        <v>0</v>
      </c>
      <c r="X453" s="160">
        <v>5.6000000000000001E-2</v>
      </c>
      <c r="Y453" s="160">
        <f>X453*K453</f>
        <v>0.112</v>
      </c>
      <c r="Z453" s="160">
        <v>0</v>
      </c>
      <c r="AA453" s="161">
        <f>Z453*K453</f>
        <v>0</v>
      </c>
      <c r="AR453" s="16" t="s">
        <v>175</v>
      </c>
      <c r="AT453" s="16" t="s">
        <v>286</v>
      </c>
      <c r="AU453" s="16" t="s">
        <v>103</v>
      </c>
      <c r="AY453" s="16" t="s">
        <v>151</v>
      </c>
      <c r="BE453" s="99">
        <f>IF(U453="základní",N453,0)</f>
        <v>0</v>
      </c>
      <c r="BF453" s="99">
        <f>IF(U453="snížená",N453,0)</f>
        <v>0</v>
      </c>
      <c r="BG453" s="99">
        <f>IF(U453="zákl. přenesená",N453,0)</f>
        <v>0</v>
      </c>
      <c r="BH453" s="99">
        <f>IF(U453="sníž. přenesená",N453,0)</f>
        <v>0</v>
      </c>
      <c r="BI453" s="99">
        <f>IF(U453="nulová",N453,0)</f>
        <v>0</v>
      </c>
      <c r="BJ453" s="16" t="s">
        <v>24</v>
      </c>
      <c r="BK453" s="99">
        <f>ROUND(L453*K453,2)</f>
        <v>0</v>
      </c>
      <c r="BL453" s="16" t="s">
        <v>156</v>
      </c>
      <c r="BM453" s="16" t="s">
        <v>832</v>
      </c>
    </row>
    <row r="454" spans="2:65" s="10" customFormat="1" ht="44.25" customHeight="1" x14ac:dyDescent="0.3">
      <c r="B454" s="162"/>
      <c r="C454" s="163"/>
      <c r="D454" s="163"/>
      <c r="E454" s="164" t="s">
        <v>3</v>
      </c>
      <c r="F454" s="258" t="s">
        <v>833</v>
      </c>
      <c r="G454" s="259"/>
      <c r="H454" s="259"/>
      <c r="I454" s="259"/>
      <c r="J454" s="163"/>
      <c r="K454" s="165">
        <v>2</v>
      </c>
      <c r="L454" s="163"/>
      <c r="M454" s="163"/>
      <c r="N454" s="163"/>
      <c r="O454" s="163"/>
      <c r="P454" s="163"/>
      <c r="Q454" s="163"/>
      <c r="R454" s="166"/>
      <c r="T454" s="167"/>
      <c r="U454" s="163"/>
      <c r="V454" s="163"/>
      <c r="W454" s="163"/>
      <c r="X454" s="163"/>
      <c r="Y454" s="163"/>
      <c r="Z454" s="163"/>
      <c r="AA454" s="168"/>
      <c r="AT454" s="169" t="s">
        <v>158</v>
      </c>
      <c r="AU454" s="169" t="s">
        <v>103</v>
      </c>
      <c r="AV454" s="10" t="s">
        <v>103</v>
      </c>
      <c r="AW454" s="10" t="s">
        <v>39</v>
      </c>
      <c r="AX454" s="10" t="s">
        <v>24</v>
      </c>
      <c r="AY454" s="169" t="s">
        <v>151</v>
      </c>
    </row>
    <row r="455" spans="2:65" s="1" customFormat="1" ht="44.25" customHeight="1" x14ac:dyDescent="0.3">
      <c r="B455" s="126"/>
      <c r="C455" s="155" t="s">
        <v>834</v>
      </c>
      <c r="D455" s="155" t="s">
        <v>152</v>
      </c>
      <c r="E455" s="156" t="s">
        <v>835</v>
      </c>
      <c r="F455" s="254" t="s">
        <v>836</v>
      </c>
      <c r="G455" s="255"/>
      <c r="H455" s="255"/>
      <c r="I455" s="255"/>
      <c r="J455" s="157" t="s">
        <v>165</v>
      </c>
      <c r="K455" s="158">
        <v>40</v>
      </c>
      <c r="L455" s="256">
        <v>0</v>
      </c>
      <c r="M455" s="255"/>
      <c r="N455" s="257">
        <f>ROUND(L455*K455,2)</f>
        <v>0</v>
      </c>
      <c r="O455" s="255"/>
      <c r="P455" s="255"/>
      <c r="Q455" s="255"/>
      <c r="R455" s="128"/>
      <c r="T455" s="159" t="s">
        <v>3</v>
      </c>
      <c r="U455" s="42" t="s">
        <v>49</v>
      </c>
      <c r="V455" s="34"/>
      <c r="W455" s="160">
        <f>V455*K455</f>
        <v>0</v>
      </c>
      <c r="X455" s="160">
        <v>0</v>
      </c>
      <c r="Y455" s="160">
        <f>X455*K455</f>
        <v>0</v>
      </c>
      <c r="Z455" s="160">
        <v>0</v>
      </c>
      <c r="AA455" s="161">
        <f>Z455*K455</f>
        <v>0</v>
      </c>
      <c r="AR455" s="16" t="s">
        <v>156</v>
      </c>
      <c r="AT455" s="16" t="s">
        <v>152</v>
      </c>
      <c r="AU455" s="16" t="s">
        <v>103</v>
      </c>
      <c r="AY455" s="16" t="s">
        <v>151</v>
      </c>
      <c r="BE455" s="99">
        <f>IF(U455="základní",N455,0)</f>
        <v>0</v>
      </c>
      <c r="BF455" s="99">
        <f>IF(U455="snížená",N455,0)</f>
        <v>0</v>
      </c>
      <c r="BG455" s="99">
        <f>IF(U455="zákl. přenesená",N455,0)</f>
        <v>0</v>
      </c>
      <c r="BH455" s="99">
        <f>IF(U455="sníž. přenesená",N455,0)</f>
        <v>0</v>
      </c>
      <c r="BI455" s="99">
        <f>IF(U455="nulová",N455,0)</f>
        <v>0</v>
      </c>
      <c r="BJ455" s="16" t="s">
        <v>24</v>
      </c>
      <c r="BK455" s="99">
        <f>ROUND(L455*K455,2)</f>
        <v>0</v>
      </c>
      <c r="BL455" s="16" t="s">
        <v>156</v>
      </c>
      <c r="BM455" s="16" t="s">
        <v>837</v>
      </c>
    </row>
    <row r="456" spans="2:65" s="10" customFormat="1" ht="22.5" customHeight="1" x14ac:dyDescent="0.3">
      <c r="B456" s="162"/>
      <c r="C456" s="163"/>
      <c r="D456" s="163"/>
      <c r="E456" s="164" t="s">
        <v>3</v>
      </c>
      <c r="F456" s="258" t="s">
        <v>838</v>
      </c>
      <c r="G456" s="259"/>
      <c r="H456" s="259"/>
      <c r="I456" s="259"/>
      <c r="J456" s="163"/>
      <c r="K456" s="165">
        <v>40</v>
      </c>
      <c r="L456" s="163"/>
      <c r="M456" s="163"/>
      <c r="N456" s="163"/>
      <c r="O456" s="163"/>
      <c r="P456" s="163"/>
      <c r="Q456" s="163"/>
      <c r="R456" s="166"/>
      <c r="T456" s="167"/>
      <c r="U456" s="163"/>
      <c r="V456" s="163"/>
      <c r="W456" s="163"/>
      <c r="X456" s="163"/>
      <c r="Y456" s="163"/>
      <c r="Z456" s="163"/>
      <c r="AA456" s="168"/>
      <c r="AT456" s="169" t="s">
        <v>158</v>
      </c>
      <c r="AU456" s="169" t="s">
        <v>103</v>
      </c>
      <c r="AV456" s="10" t="s">
        <v>103</v>
      </c>
      <c r="AW456" s="10" t="s">
        <v>39</v>
      </c>
      <c r="AX456" s="10" t="s">
        <v>24</v>
      </c>
      <c r="AY456" s="169" t="s">
        <v>151</v>
      </c>
    </row>
    <row r="457" spans="2:65" s="1" customFormat="1" ht="22.5" customHeight="1" x14ac:dyDescent="0.3">
      <c r="B457" s="126"/>
      <c r="C457" s="186" t="s">
        <v>839</v>
      </c>
      <c r="D457" s="186" t="s">
        <v>286</v>
      </c>
      <c r="E457" s="187" t="s">
        <v>840</v>
      </c>
      <c r="F457" s="265" t="s">
        <v>841</v>
      </c>
      <c r="G457" s="266"/>
      <c r="H457" s="266"/>
      <c r="I457" s="266"/>
      <c r="J457" s="188" t="s">
        <v>165</v>
      </c>
      <c r="K457" s="189">
        <v>8</v>
      </c>
      <c r="L457" s="267">
        <v>0</v>
      </c>
      <c r="M457" s="266"/>
      <c r="N457" s="268">
        <f>ROUND(L457*K457,2)</f>
        <v>0</v>
      </c>
      <c r="O457" s="255"/>
      <c r="P457" s="255"/>
      <c r="Q457" s="255"/>
      <c r="R457" s="128"/>
      <c r="T457" s="159" t="s">
        <v>3</v>
      </c>
      <c r="U457" s="42" t="s">
        <v>49</v>
      </c>
      <c r="V457" s="34"/>
      <c r="W457" s="160">
        <f>V457*K457</f>
        <v>0</v>
      </c>
      <c r="X457" s="160">
        <v>0.26200000000000001</v>
      </c>
      <c r="Y457" s="160">
        <f>X457*K457</f>
        <v>2.0960000000000001</v>
      </c>
      <c r="Z457" s="160">
        <v>0</v>
      </c>
      <c r="AA457" s="161">
        <f>Z457*K457</f>
        <v>0</v>
      </c>
      <c r="AR457" s="16" t="s">
        <v>175</v>
      </c>
      <c r="AT457" s="16" t="s">
        <v>286</v>
      </c>
      <c r="AU457" s="16" t="s">
        <v>103</v>
      </c>
      <c r="AY457" s="16" t="s">
        <v>151</v>
      </c>
      <c r="BE457" s="99">
        <f>IF(U457="základní",N457,0)</f>
        <v>0</v>
      </c>
      <c r="BF457" s="99">
        <f>IF(U457="snížená",N457,0)</f>
        <v>0</v>
      </c>
      <c r="BG457" s="99">
        <f>IF(U457="zákl. přenesená",N457,0)</f>
        <v>0</v>
      </c>
      <c r="BH457" s="99">
        <f>IF(U457="sníž. přenesená",N457,0)</f>
        <v>0</v>
      </c>
      <c r="BI457" s="99">
        <f>IF(U457="nulová",N457,0)</f>
        <v>0</v>
      </c>
      <c r="BJ457" s="16" t="s">
        <v>24</v>
      </c>
      <c r="BK457" s="99">
        <f>ROUND(L457*K457,2)</f>
        <v>0</v>
      </c>
      <c r="BL457" s="16" t="s">
        <v>156</v>
      </c>
      <c r="BM457" s="16" t="s">
        <v>842</v>
      </c>
    </row>
    <row r="458" spans="2:65" s="10" customFormat="1" ht="44.25" customHeight="1" x14ac:dyDescent="0.3">
      <c r="B458" s="162"/>
      <c r="C458" s="163"/>
      <c r="D458" s="163"/>
      <c r="E458" s="164" t="s">
        <v>3</v>
      </c>
      <c r="F458" s="258" t="s">
        <v>843</v>
      </c>
      <c r="G458" s="259"/>
      <c r="H458" s="259"/>
      <c r="I458" s="259"/>
      <c r="J458" s="163"/>
      <c r="K458" s="165">
        <v>8</v>
      </c>
      <c r="L458" s="163"/>
      <c r="M458" s="163"/>
      <c r="N458" s="163"/>
      <c r="O458" s="163"/>
      <c r="P458" s="163"/>
      <c r="Q458" s="163"/>
      <c r="R458" s="166"/>
      <c r="T458" s="167"/>
      <c r="U458" s="163"/>
      <c r="V458" s="163"/>
      <c r="W458" s="163"/>
      <c r="X458" s="163"/>
      <c r="Y458" s="163"/>
      <c r="Z458" s="163"/>
      <c r="AA458" s="168"/>
      <c r="AT458" s="169" t="s">
        <v>158</v>
      </c>
      <c r="AU458" s="169" t="s">
        <v>103</v>
      </c>
      <c r="AV458" s="10" t="s">
        <v>103</v>
      </c>
      <c r="AW458" s="10" t="s">
        <v>39</v>
      </c>
      <c r="AX458" s="10" t="s">
        <v>24</v>
      </c>
      <c r="AY458" s="169" t="s">
        <v>151</v>
      </c>
    </row>
    <row r="459" spans="2:65" s="1" customFormat="1" ht="22.5" customHeight="1" x14ac:dyDescent="0.3">
      <c r="B459" s="126"/>
      <c r="C459" s="186" t="s">
        <v>844</v>
      </c>
      <c r="D459" s="186" t="s">
        <v>286</v>
      </c>
      <c r="E459" s="187" t="s">
        <v>845</v>
      </c>
      <c r="F459" s="265" t="s">
        <v>846</v>
      </c>
      <c r="G459" s="266"/>
      <c r="H459" s="266"/>
      <c r="I459" s="266"/>
      <c r="J459" s="188" t="s">
        <v>165</v>
      </c>
      <c r="K459" s="189">
        <v>1</v>
      </c>
      <c r="L459" s="267">
        <v>0</v>
      </c>
      <c r="M459" s="266"/>
      <c r="N459" s="268">
        <f>ROUND(L459*K459,2)</f>
        <v>0</v>
      </c>
      <c r="O459" s="255"/>
      <c r="P459" s="255"/>
      <c r="Q459" s="255"/>
      <c r="R459" s="128"/>
      <c r="T459" s="159" t="s">
        <v>3</v>
      </c>
      <c r="U459" s="42" t="s">
        <v>49</v>
      </c>
      <c r="V459" s="34"/>
      <c r="W459" s="160">
        <f>V459*K459</f>
        <v>0</v>
      </c>
      <c r="X459" s="160">
        <v>0.22500000000000001</v>
      </c>
      <c r="Y459" s="160">
        <f>X459*K459</f>
        <v>0.22500000000000001</v>
      </c>
      <c r="Z459" s="160">
        <v>0</v>
      </c>
      <c r="AA459" s="161">
        <f>Z459*K459</f>
        <v>0</v>
      </c>
      <c r="AR459" s="16" t="s">
        <v>175</v>
      </c>
      <c r="AT459" s="16" t="s">
        <v>286</v>
      </c>
      <c r="AU459" s="16" t="s">
        <v>103</v>
      </c>
      <c r="AY459" s="16" t="s">
        <v>151</v>
      </c>
      <c r="BE459" s="99">
        <f>IF(U459="základní",N459,0)</f>
        <v>0</v>
      </c>
      <c r="BF459" s="99">
        <f>IF(U459="snížená",N459,0)</f>
        <v>0</v>
      </c>
      <c r="BG459" s="99">
        <f>IF(U459="zákl. přenesená",N459,0)</f>
        <v>0</v>
      </c>
      <c r="BH459" s="99">
        <f>IF(U459="sníž. přenesená",N459,0)</f>
        <v>0</v>
      </c>
      <c r="BI459" s="99">
        <f>IF(U459="nulová",N459,0)</f>
        <v>0</v>
      </c>
      <c r="BJ459" s="16" t="s">
        <v>24</v>
      </c>
      <c r="BK459" s="99">
        <f>ROUND(L459*K459,2)</f>
        <v>0</v>
      </c>
      <c r="BL459" s="16" t="s">
        <v>156</v>
      </c>
      <c r="BM459" s="16" t="s">
        <v>847</v>
      </c>
    </row>
    <row r="460" spans="2:65" s="10" customFormat="1" ht="44.25" customHeight="1" x14ac:dyDescent="0.3">
      <c r="B460" s="162"/>
      <c r="C460" s="163"/>
      <c r="D460" s="163"/>
      <c r="E460" s="164" t="s">
        <v>3</v>
      </c>
      <c r="F460" s="258" t="s">
        <v>737</v>
      </c>
      <c r="G460" s="259"/>
      <c r="H460" s="259"/>
      <c r="I460" s="259"/>
      <c r="J460" s="163"/>
      <c r="K460" s="165">
        <v>1</v>
      </c>
      <c r="L460" s="163"/>
      <c r="M460" s="163"/>
      <c r="N460" s="163"/>
      <c r="O460" s="163"/>
      <c r="P460" s="163"/>
      <c r="Q460" s="163"/>
      <c r="R460" s="166"/>
      <c r="T460" s="167"/>
      <c r="U460" s="163"/>
      <c r="V460" s="163"/>
      <c r="W460" s="163"/>
      <c r="X460" s="163"/>
      <c r="Y460" s="163"/>
      <c r="Z460" s="163"/>
      <c r="AA460" s="168"/>
      <c r="AT460" s="169" t="s">
        <v>158</v>
      </c>
      <c r="AU460" s="169" t="s">
        <v>103</v>
      </c>
      <c r="AV460" s="10" t="s">
        <v>103</v>
      </c>
      <c r="AW460" s="10" t="s">
        <v>39</v>
      </c>
      <c r="AX460" s="10" t="s">
        <v>24</v>
      </c>
      <c r="AY460" s="169" t="s">
        <v>151</v>
      </c>
    </row>
    <row r="461" spans="2:65" s="1" customFormat="1" ht="22.5" customHeight="1" x14ac:dyDescent="0.3">
      <c r="B461" s="126"/>
      <c r="C461" s="186" t="s">
        <v>848</v>
      </c>
      <c r="D461" s="186" t="s">
        <v>286</v>
      </c>
      <c r="E461" s="187" t="s">
        <v>849</v>
      </c>
      <c r="F461" s="265" t="s">
        <v>850</v>
      </c>
      <c r="G461" s="266"/>
      <c r="H461" s="266"/>
      <c r="I461" s="266"/>
      <c r="J461" s="188" t="s">
        <v>165</v>
      </c>
      <c r="K461" s="189">
        <v>1</v>
      </c>
      <c r="L461" s="267">
        <v>0</v>
      </c>
      <c r="M461" s="266"/>
      <c r="N461" s="268">
        <f>ROUND(L461*K461,2)</f>
        <v>0</v>
      </c>
      <c r="O461" s="255"/>
      <c r="P461" s="255"/>
      <c r="Q461" s="255"/>
      <c r="R461" s="128"/>
      <c r="T461" s="159" t="s">
        <v>3</v>
      </c>
      <c r="U461" s="42" t="s">
        <v>49</v>
      </c>
      <c r="V461" s="34"/>
      <c r="W461" s="160">
        <f>V461*K461</f>
        <v>0</v>
      </c>
      <c r="X461" s="160">
        <v>0.16</v>
      </c>
      <c r="Y461" s="160">
        <f>X461*K461</f>
        <v>0.16</v>
      </c>
      <c r="Z461" s="160">
        <v>0</v>
      </c>
      <c r="AA461" s="161">
        <f>Z461*K461</f>
        <v>0</v>
      </c>
      <c r="AR461" s="16" t="s">
        <v>175</v>
      </c>
      <c r="AT461" s="16" t="s">
        <v>286</v>
      </c>
      <c r="AU461" s="16" t="s">
        <v>103</v>
      </c>
      <c r="AY461" s="16" t="s">
        <v>151</v>
      </c>
      <c r="BE461" s="99">
        <f>IF(U461="základní",N461,0)</f>
        <v>0</v>
      </c>
      <c r="BF461" s="99">
        <f>IF(U461="snížená",N461,0)</f>
        <v>0</v>
      </c>
      <c r="BG461" s="99">
        <f>IF(U461="zákl. přenesená",N461,0)</f>
        <v>0</v>
      </c>
      <c r="BH461" s="99">
        <f>IF(U461="sníž. přenesená",N461,0)</f>
        <v>0</v>
      </c>
      <c r="BI461" s="99">
        <f>IF(U461="nulová",N461,0)</f>
        <v>0</v>
      </c>
      <c r="BJ461" s="16" t="s">
        <v>24</v>
      </c>
      <c r="BK461" s="99">
        <f>ROUND(L461*K461,2)</f>
        <v>0</v>
      </c>
      <c r="BL461" s="16" t="s">
        <v>156</v>
      </c>
      <c r="BM461" s="16" t="s">
        <v>851</v>
      </c>
    </row>
    <row r="462" spans="2:65" s="10" customFormat="1" ht="44.25" customHeight="1" x14ac:dyDescent="0.3">
      <c r="B462" s="162"/>
      <c r="C462" s="163"/>
      <c r="D462" s="163"/>
      <c r="E462" s="164" t="s">
        <v>3</v>
      </c>
      <c r="F462" s="258" t="s">
        <v>737</v>
      </c>
      <c r="G462" s="259"/>
      <c r="H462" s="259"/>
      <c r="I462" s="259"/>
      <c r="J462" s="163"/>
      <c r="K462" s="165">
        <v>1</v>
      </c>
      <c r="L462" s="163"/>
      <c r="M462" s="163"/>
      <c r="N462" s="163"/>
      <c r="O462" s="163"/>
      <c r="P462" s="163"/>
      <c r="Q462" s="163"/>
      <c r="R462" s="166"/>
      <c r="T462" s="167"/>
      <c r="U462" s="163"/>
      <c r="V462" s="163"/>
      <c r="W462" s="163"/>
      <c r="X462" s="163"/>
      <c r="Y462" s="163"/>
      <c r="Z462" s="163"/>
      <c r="AA462" s="168"/>
      <c r="AT462" s="169" t="s">
        <v>158</v>
      </c>
      <c r="AU462" s="169" t="s">
        <v>103</v>
      </c>
      <c r="AV462" s="10" t="s">
        <v>103</v>
      </c>
      <c r="AW462" s="10" t="s">
        <v>39</v>
      </c>
      <c r="AX462" s="10" t="s">
        <v>24</v>
      </c>
      <c r="AY462" s="169" t="s">
        <v>151</v>
      </c>
    </row>
    <row r="463" spans="2:65" s="1" customFormat="1" ht="22.5" customHeight="1" x14ac:dyDescent="0.3">
      <c r="B463" s="126"/>
      <c r="C463" s="186" t="s">
        <v>852</v>
      </c>
      <c r="D463" s="186" t="s">
        <v>286</v>
      </c>
      <c r="E463" s="187" t="s">
        <v>853</v>
      </c>
      <c r="F463" s="265" t="s">
        <v>854</v>
      </c>
      <c r="G463" s="266"/>
      <c r="H463" s="266"/>
      <c r="I463" s="266"/>
      <c r="J463" s="188" t="s">
        <v>165</v>
      </c>
      <c r="K463" s="189">
        <v>6</v>
      </c>
      <c r="L463" s="267">
        <v>0</v>
      </c>
      <c r="M463" s="266"/>
      <c r="N463" s="268">
        <f>ROUND(L463*K463,2)</f>
        <v>0</v>
      </c>
      <c r="O463" s="255"/>
      <c r="P463" s="255"/>
      <c r="Q463" s="255"/>
      <c r="R463" s="128"/>
      <c r="T463" s="159" t="s">
        <v>3</v>
      </c>
      <c r="U463" s="42" t="s">
        <v>49</v>
      </c>
      <c r="V463" s="34"/>
      <c r="W463" s="160">
        <f>V463*K463</f>
        <v>0</v>
      </c>
      <c r="X463" s="160">
        <v>0.193</v>
      </c>
      <c r="Y463" s="160">
        <f>X463*K463</f>
        <v>1.1579999999999999</v>
      </c>
      <c r="Z463" s="160">
        <v>0</v>
      </c>
      <c r="AA463" s="161">
        <f>Z463*K463</f>
        <v>0</v>
      </c>
      <c r="AR463" s="16" t="s">
        <v>175</v>
      </c>
      <c r="AT463" s="16" t="s">
        <v>286</v>
      </c>
      <c r="AU463" s="16" t="s">
        <v>103</v>
      </c>
      <c r="AY463" s="16" t="s">
        <v>151</v>
      </c>
      <c r="BE463" s="99">
        <f>IF(U463="základní",N463,0)</f>
        <v>0</v>
      </c>
      <c r="BF463" s="99">
        <f>IF(U463="snížená",N463,0)</f>
        <v>0</v>
      </c>
      <c r="BG463" s="99">
        <f>IF(U463="zákl. přenesená",N463,0)</f>
        <v>0</v>
      </c>
      <c r="BH463" s="99">
        <f>IF(U463="sníž. přenesená",N463,0)</f>
        <v>0</v>
      </c>
      <c r="BI463" s="99">
        <f>IF(U463="nulová",N463,0)</f>
        <v>0</v>
      </c>
      <c r="BJ463" s="16" t="s">
        <v>24</v>
      </c>
      <c r="BK463" s="99">
        <f>ROUND(L463*K463,2)</f>
        <v>0</v>
      </c>
      <c r="BL463" s="16" t="s">
        <v>156</v>
      </c>
      <c r="BM463" s="16" t="s">
        <v>855</v>
      </c>
    </row>
    <row r="464" spans="2:65" s="10" customFormat="1" ht="44.25" customHeight="1" x14ac:dyDescent="0.3">
      <c r="B464" s="162"/>
      <c r="C464" s="163"/>
      <c r="D464" s="163"/>
      <c r="E464" s="164" t="s">
        <v>3</v>
      </c>
      <c r="F464" s="258" t="s">
        <v>856</v>
      </c>
      <c r="G464" s="259"/>
      <c r="H464" s="259"/>
      <c r="I464" s="259"/>
      <c r="J464" s="163"/>
      <c r="K464" s="165">
        <v>6</v>
      </c>
      <c r="L464" s="163"/>
      <c r="M464" s="163"/>
      <c r="N464" s="163"/>
      <c r="O464" s="163"/>
      <c r="P464" s="163"/>
      <c r="Q464" s="163"/>
      <c r="R464" s="166"/>
      <c r="T464" s="167"/>
      <c r="U464" s="163"/>
      <c r="V464" s="163"/>
      <c r="W464" s="163"/>
      <c r="X464" s="163"/>
      <c r="Y464" s="163"/>
      <c r="Z464" s="163"/>
      <c r="AA464" s="168"/>
      <c r="AT464" s="169" t="s">
        <v>158</v>
      </c>
      <c r="AU464" s="169" t="s">
        <v>103</v>
      </c>
      <c r="AV464" s="10" t="s">
        <v>103</v>
      </c>
      <c r="AW464" s="10" t="s">
        <v>39</v>
      </c>
      <c r="AX464" s="10" t="s">
        <v>24</v>
      </c>
      <c r="AY464" s="169" t="s">
        <v>151</v>
      </c>
    </row>
    <row r="465" spans="2:65" s="1" customFormat="1" ht="22.5" customHeight="1" x14ac:dyDescent="0.3">
      <c r="B465" s="126"/>
      <c r="C465" s="186" t="s">
        <v>857</v>
      </c>
      <c r="D465" s="186" t="s">
        <v>286</v>
      </c>
      <c r="E465" s="187" t="s">
        <v>858</v>
      </c>
      <c r="F465" s="265" t="s">
        <v>859</v>
      </c>
      <c r="G465" s="266"/>
      <c r="H465" s="266"/>
      <c r="I465" s="266"/>
      <c r="J465" s="188" t="s">
        <v>165</v>
      </c>
      <c r="K465" s="189">
        <v>6</v>
      </c>
      <c r="L465" s="267">
        <v>0</v>
      </c>
      <c r="M465" s="266"/>
      <c r="N465" s="268">
        <f>ROUND(L465*K465,2)</f>
        <v>0</v>
      </c>
      <c r="O465" s="255"/>
      <c r="P465" s="255"/>
      <c r="Q465" s="255"/>
      <c r="R465" s="128"/>
      <c r="T465" s="159" t="s">
        <v>3</v>
      </c>
      <c r="U465" s="42" t="s">
        <v>49</v>
      </c>
      <c r="V465" s="34"/>
      <c r="W465" s="160">
        <f>V465*K465</f>
        <v>0</v>
      </c>
      <c r="X465" s="160">
        <v>0.14899999999999999</v>
      </c>
      <c r="Y465" s="160">
        <f>X465*K465</f>
        <v>0.89399999999999991</v>
      </c>
      <c r="Z465" s="160">
        <v>0</v>
      </c>
      <c r="AA465" s="161">
        <f>Z465*K465</f>
        <v>0</v>
      </c>
      <c r="AR465" s="16" t="s">
        <v>175</v>
      </c>
      <c r="AT465" s="16" t="s">
        <v>286</v>
      </c>
      <c r="AU465" s="16" t="s">
        <v>103</v>
      </c>
      <c r="AY465" s="16" t="s">
        <v>151</v>
      </c>
      <c r="BE465" s="99">
        <f>IF(U465="základní",N465,0)</f>
        <v>0</v>
      </c>
      <c r="BF465" s="99">
        <f>IF(U465="snížená",N465,0)</f>
        <v>0</v>
      </c>
      <c r="BG465" s="99">
        <f>IF(U465="zákl. přenesená",N465,0)</f>
        <v>0</v>
      </c>
      <c r="BH465" s="99">
        <f>IF(U465="sníž. přenesená",N465,0)</f>
        <v>0</v>
      </c>
      <c r="BI465" s="99">
        <f>IF(U465="nulová",N465,0)</f>
        <v>0</v>
      </c>
      <c r="BJ465" s="16" t="s">
        <v>24</v>
      </c>
      <c r="BK465" s="99">
        <f>ROUND(L465*K465,2)</f>
        <v>0</v>
      </c>
      <c r="BL465" s="16" t="s">
        <v>156</v>
      </c>
      <c r="BM465" s="16" t="s">
        <v>860</v>
      </c>
    </row>
    <row r="466" spans="2:65" s="10" customFormat="1" ht="44.25" customHeight="1" x14ac:dyDescent="0.3">
      <c r="B466" s="162"/>
      <c r="C466" s="163"/>
      <c r="D466" s="163"/>
      <c r="E466" s="164" t="s">
        <v>3</v>
      </c>
      <c r="F466" s="258" t="s">
        <v>856</v>
      </c>
      <c r="G466" s="259"/>
      <c r="H466" s="259"/>
      <c r="I466" s="259"/>
      <c r="J466" s="163"/>
      <c r="K466" s="165">
        <v>6</v>
      </c>
      <c r="L466" s="163"/>
      <c r="M466" s="163"/>
      <c r="N466" s="163"/>
      <c r="O466" s="163"/>
      <c r="P466" s="163"/>
      <c r="Q466" s="163"/>
      <c r="R466" s="166"/>
      <c r="T466" s="167"/>
      <c r="U466" s="163"/>
      <c r="V466" s="163"/>
      <c r="W466" s="163"/>
      <c r="X466" s="163"/>
      <c r="Y466" s="163"/>
      <c r="Z466" s="163"/>
      <c r="AA466" s="168"/>
      <c r="AT466" s="169" t="s">
        <v>158</v>
      </c>
      <c r="AU466" s="169" t="s">
        <v>103</v>
      </c>
      <c r="AV466" s="10" t="s">
        <v>103</v>
      </c>
      <c r="AW466" s="10" t="s">
        <v>39</v>
      </c>
      <c r="AX466" s="10" t="s">
        <v>24</v>
      </c>
      <c r="AY466" s="169" t="s">
        <v>151</v>
      </c>
    </row>
    <row r="467" spans="2:65" s="1" customFormat="1" ht="31.5" customHeight="1" x14ac:dyDescent="0.3">
      <c r="B467" s="126"/>
      <c r="C467" s="186" t="s">
        <v>861</v>
      </c>
      <c r="D467" s="186" t="s">
        <v>286</v>
      </c>
      <c r="E467" s="187" t="s">
        <v>862</v>
      </c>
      <c r="F467" s="265" t="s">
        <v>863</v>
      </c>
      <c r="G467" s="266"/>
      <c r="H467" s="266"/>
      <c r="I467" s="266"/>
      <c r="J467" s="188" t="s">
        <v>165</v>
      </c>
      <c r="K467" s="189">
        <v>4</v>
      </c>
      <c r="L467" s="267">
        <v>0</v>
      </c>
      <c r="M467" s="266"/>
      <c r="N467" s="268">
        <f>ROUND(L467*K467,2)</f>
        <v>0</v>
      </c>
      <c r="O467" s="255"/>
      <c r="P467" s="255"/>
      <c r="Q467" s="255"/>
      <c r="R467" s="128"/>
      <c r="T467" s="159" t="s">
        <v>3</v>
      </c>
      <c r="U467" s="42" t="s">
        <v>49</v>
      </c>
      <c r="V467" s="34"/>
      <c r="W467" s="160">
        <f>V467*K467</f>
        <v>0</v>
      </c>
      <c r="X467" s="160">
        <v>9.69E-2</v>
      </c>
      <c r="Y467" s="160">
        <f>X467*K467</f>
        <v>0.3876</v>
      </c>
      <c r="Z467" s="160">
        <v>0</v>
      </c>
      <c r="AA467" s="161">
        <f>Z467*K467</f>
        <v>0</v>
      </c>
      <c r="AR467" s="16" t="s">
        <v>175</v>
      </c>
      <c r="AT467" s="16" t="s">
        <v>286</v>
      </c>
      <c r="AU467" s="16" t="s">
        <v>103</v>
      </c>
      <c r="AY467" s="16" t="s">
        <v>151</v>
      </c>
      <c r="BE467" s="99">
        <f>IF(U467="základní",N467,0)</f>
        <v>0</v>
      </c>
      <c r="BF467" s="99">
        <f>IF(U467="snížená",N467,0)</f>
        <v>0</v>
      </c>
      <c r="BG467" s="99">
        <f>IF(U467="zákl. přenesená",N467,0)</f>
        <v>0</v>
      </c>
      <c r="BH467" s="99">
        <f>IF(U467="sníž. přenesená",N467,0)</f>
        <v>0</v>
      </c>
      <c r="BI467" s="99">
        <f>IF(U467="nulová",N467,0)</f>
        <v>0</v>
      </c>
      <c r="BJ467" s="16" t="s">
        <v>24</v>
      </c>
      <c r="BK467" s="99">
        <f>ROUND(L467*K467,2)</f>
        <v>0</v>
      </c>
      <c r="BL467" s="16" t="s">
        <v>156</v>
      </c>
      <c r="BM467" s="16" t="s">
        <v>864</v>
      </c>
    </row>
    <row r="468" spans="2:65" s="1" customFormat="1" ht="22.5" customHeight="1" x14ac:dyDescent="0.3">
      <c r="B468" s="126"/>
      <c r="C468" s="186" t="s">
        <v>395</v>
      </c>
      <c r="D468" s="186" t="s">
        <v>286</v>
      </c>
      <c r="E468" s="187" t="s">
        <v>865</v>
      </c>
      <c r="F468" s="265" t="s">
        <v>866</v>
      </c>
      <c r="G468" s="266"/>
      <c r="H468" s="266"/>
      <c r="I468" s="266"/>
      <c r="J468" s="188" t="s">
        <v>165</v>
      </c>
      <c r="K468" s="189">
        <v>6</v>
      </c>
      <c r="L468" s="267">
        <v>0</v>
      </c>
      <c r="M468" s="266"/>
      <c r="N468" s="268">
        <f>ROUND(L468*K468,2)</f>
        <v>0</v>
      </c>
      <c r="O468" s="255"/>
      <c r="P468" s="255"/>
      <c r="Q468" s="255"/>
      <c r="R468" s="128"/>
      <c r="T468" s="159" t="s">
        <v>3</v>
      </c>
      <c r="U468" s="42" t="s">
        <v>49</v>
      </c>
      <c r="V468" s="34"/>
      <c r="W468" s="160">
        <f>V468*K468</f>
        <v>0</v>
      </c>
      <c r="X468" s="160">
        <v>0.159</v>
      </c>
      <c r="Y468" s="160">
        <f>X468*K468</f>
        <v>0.95399999999999996</v>
      </c>
      <c r="Z468" s="160">
        <v>0</v>
      </c>
      <c r="AA468" s="161">
        <f>Z468*K468</f>
        <v>0</v>
      </c>
      <c r="AR468" s="16" t="s">
        <v>175</v>
      </c>
      <c r="AT468" s="16" t="s">
        <v>286</v>
      </c>
      <c r="AU468" s="16" t="s">
        <v>103</v>
      </c>
      <c r="AY468" s="16" t="s">
        <v>151</v>
      </c>
      <c r="BE468" s="99">
        <f>IF(U468="základní",N468,0)</f>
        <v>0</v>
      </c>
      <c r="BF468" s="99">
        <f>IF(U468="snížená",N468,0)</f>
        <v>0</v>
      </c>
      <c r="BG468" s="99">
        <f>IF(U468="zákl. přenesená",N468,0)</f>
        <v>0</v>
      </c>
      <c r="BH468" s="99">
        <f>IF(U468="sníž. přenesená",N468,0)</f>
        <v>0</v>
      </c>
      <c r="BI468" s="99">
        <f>IF(U468="nulová",N468,0)</f>
        <v>0</v>
      </c>
      <c r="BJ468" s="16" t="s">
        <v>24</v>
      </c>
      <c r="BK468" s="99">
        <f>ROUND(L468*K468,2)</f>
        <v>0</v>
      </c>
      <c r="BL468" s="16" t="s">
        <v>156</v>
      </c>
      <c r="BM468" s="16" t="s">
        <v>867</v>
      </c>
    </row>
    <row r="469" spans="2:65" s="10" customFormat="1" ht="44.25" customHeight="1" x14ac:dyDescent="0.3">
      <c r="B469" s="162"/>
      <c r="C469" s="163"/>
      <c r="D469" s="163"/>
      <c r="E469" s="164" t="s">
        <v>3</v>
      </c>
      <c r="F469" s="258" t="s">
        <v>856</v>
      </c>
      <c r="G469" s="259"/>
      <c r="H469" s="259"/>
      <c r="I469" s="259"/>
      <c r="J469" s="163"/>
      <c r="K469" s="165">
        <v>6</v>
      </c>
      <c r="L469" s="163"/>
      <c r="M469" s="163"/>
      <c r="N469" s="163"/>
      <c r="O469" s="163"/>
      <c r="P469" s="163"/>
      <c r="Q469" s="163"/>
      <c r="R469" s="166"/>
      <c r="T469" s="167"/>
      <c r="U469" s="163"/>
      <c r="V469" s="163"/>
      <c r="W469" s="163"/>
      <c r="X469" s="163"/>
      <c r="Y469" s="163"/>
      <c r="Z469" s="163"/>
      <c r="AA469" s="168"/>
      <c r="AT469" s="169" t="s">
        <v>158</v>
      </c>
      <c r="AU469" s="169" t="s">
        <v>103</v>
      </c>
      <c r="AV469" s="10" t="s">
        <v>103</v>
      </c>
      <c r="AW469" s="10" t="s">
        <v>39</v>
      </c>
      <c r="AX469" s="10" t="s">
        <v>24</v>
      </c>
      <c r="AY469" s="169" t="s">
        <v>151</v>
      </c>
    </row>
    <row r="470" spans="2:65" s="1" customFormat="1" ht="22.5" customHeight="1" x14ac:dyDescent="0.3">
      <c r="B470" s="126"/>
      <c r="C470" s="186" t="s">
        <v>868</v>
      </c>
      <c r="D470" s="186" t="s">
        <v>286</v>
      </c>
      <c r="E470" s="187" t="s">
        <v>869</v>
      </c>
      <c r="F470" s="265" t="s">
        <v>870</v>
      </c>
      <c r="G470" s="266"/>
      <c r="H470" s="266"/>
      <c r="I470" s="266"/>
      <c r="J470" s="188" t="s">
        <v>165</v>
      </c>
      <c r="K470" s="189">
        <v>2</v>
      </c>
      <c r="L470" s="267">
        <v>0</v>
      </c>
      <c r="M470" s="266"/>
      <c r="N470" s="268">
        <f>ROUND(L470*K470,2)</f>
        <v>0</v>
      </c>
      <c r="O470" s="255"/>
      <c r="P470" s="255"/>
      <c r="Q470" s="255"/>
      <c r="R470" s="128"/>
      <c r="T470" s="159" t="s">
        <v>3</v>
      </c>
      <c r="U470" s="42" t="s">
        <v>49</v>
      </c>
      <c r="V470" s="34"/>
      <c r="W470" s="160">
        <f>V470*K470</f>
        <v>0</v>
      </c>
      <c r="X470" s="160">
        <v>0.159</v>
      </c>
      <c r="Y470" s="160">
        <f>X470*K470</f>
        <v>0.318</v>
      </c>
      <c r="Z470" s="160">
        <v>0</v>
      </c>
      <c r="AA470" s="161">
        <f>Z470*K470</f>
        <v>0</v>
      </c>
      <c r="AR470" s="16" t="s">
        <v>175</v>
      </c>
      <c r="AT470" s="16" t="s">
        <v>286</v>
      </c>
      <c r="AU470" s="16" t="s">
        <v>103</v>
      </c>
      <c r="AY470" s="16" t="s">
        <v>151</v>
      </c>
      <c r="BE470" s="99">
        <f>IF(U470="základní",N470,0)</f>
        <v>0</v>
      </c>
      <c r="BF470" s="99">
        <f>IF(U470="snížená",N470,0)</f>
        <v>0</v>
      </c>
      <c r="BG470" s="99">
        <f>IF(U470="zákl. přenesená",N470,0)</f>
        <v>0</v>
      </c>
      <c r="BH470" s="99">
        <f>IF(U470="sníž. přenesená",N470,0)</f>
        <v>0</v>
      </c>
      <c r="BI470" s="99">
        <f>IF(U470="nulová",N470,0)</f>
        <v>0</v>
      </c>
      <c r="BJ470" s="16" t="s">
        <v>24</v>
      </c>
      <c r="BK470" s="99">
        <f>ROUND(L470*K470,2)</f>
        <v>0</v>
      </c>
      <c r="BL470" s="16" t="s">
        <v>156</v>
      </c>
      <c r="BM470" s="16" t="s">
        <v>871</v>
      </c>
    </row>
    <row r="471" spans="2:65" s="10" customFormat="1" ht="44.25" customHeight="1" x14ac:dyDescent="0.3">
      <c r="B471" s="162"/>
      <c r="C471" s="163"/>
      <c r="D471" s="163"/>
      <c r="E471" s="164" t="s">
        <v>3</v>
      </c>
      <c r="F471" s="258" t="s">
        <v>833</v>
      </c>
      <c r="G471" s="259"/>
      <c r="H471" s="259"/>
      <c r="I471" s="259"/>
      <c r="J471" s="163"/>
      <c r="K471" s="165">
        <v>2</v>
      </c>
      <c r="L471" s="163"/>
      <c r="M471" s="163"/>
      <c r="N471" s="163"/>
      <c r="O471" s="163"/>
      <c r="P471" s="163"/>
      <c r="Q471" s="163"/>
      <c r="R471" s="166"/>
      <c r="T471" s="167"/>
      <c r="U471" s="163"/>
      <c r="V471" s="163"/>
      <c r="W471" s="163"/>
      <c r="X471" s="163"/>
      <c r="Y471" s="163"/>
      <c r="Z471" s="163"/>
      <c r="AA471" s="168"/>
      <c r="AT471" s="169" t="s">
        <v>158</v>
      </c>
      <c r="AU471" s="169" t="s">
        <v>103</v>
      </c>
      <c r="AV471" s="10" t="s">
        <v>103</v>
      </c>
      <c r="AW471" s="10" t="s">
        <v>39</v>
      </c>
      <c r="AX471" s="10" t="s">
        <v>24</v>
      </c>
      <c r="AY471" s="169" t="s">
        <v>151</v>
      </c>
    </row>
    <row r="472" spans="2:65" s="1" customFormat="1" ht="44.25" customHeight="1" x14ac:dyDescent="0.3">
      <c r="B472" s="126"/>
      <c r="C472" s="186" t="s">
        <v>675</v>
      </c>
      <c r="D472" s="186" t="s">
        <v>286</v>
      </c>
      <c r="E472" s="187" t="s">
        <v>872</v>
      </c>
      <c r="F472" s="265" t="s">
        <v>873</v>
      </c>
      <c r="G472" s="266"/>
      <c r="H472" s="266"/>
      <c r="I472" s="266"/>
      <c r="J472" s="188" t="s">
        <v>165</v>
      </c>
      <c r="K472" s="189">
        <v>2</v>
      </c>
      <c r="L472" s="267">
        <v>0</v>
      </c>
      <c r="M472" s="266"/>
      <c r="N472" s="268">
        <f>ROUND(L472*K472,2)</f>
        <v>0</v>
      </c>
      <c r="O472" s="255"/>
      <c r="P472" s="255"/>
      <c r="Q472" s="255"/>
      <c r="R472" s="128"/>
      <c r="T472" s="159" t="s">
        <v>3</v>
      </c>
      <c r="U472" s="42" t="s">
        <v>49</v>
      </c>
      <c r="V472" s="34"/>
      <c r="W472" s="160">
        <f>V472*K472</f>
        <v>0</v>
      </c>
      <c r="X472" s="160">
        <v>0.15</v>
      </c>
      <c r="Y472" s="160">
        <f>X472*K472</f>
        <v>0.3</v>
      </c>
      <c r="Z472" s="160">
        <v>0</v>
      </c>
      <c r="AA472" s="161">
        <f>Z472*K472</f>
        <v>0</v>
      </c>
      <c r="AR472" s="16" t="s">
        <v>175</v>
      </c>
      <c r="AT472" s="16" t="s">
        <v>286</v>
      </c>
      <c r="AU472" s="16" t="s">
        <v>103</v>
      </c>
      <c r="AY472" s="16" t="s">
        <v>151</v>
      </c>
      <c r="BE472" s="99">
        <f>IF(U472="základní",N472,0)</f>
        <v>0</v>
      </c>
      <c r="BF472" s="99">
        <f>IF(U472="snížená",N472,0)</f>
        <v>0</v>
      </c>
      <c r="BG472" s="99">
        <f>IF(U472="zákl. přenesená",N472,0)</f>
        <v>0</v>
      </c>
      <c r="BH472" s="99">
        <f>IF(U472="sníž. přenesená",N472,0)</f>
        <v>0</v>
      </c>
      <c r="BI472" s="99">
        <f>IF(U472="nulová",N472,0)</f>
        <v>0</v>
      </c>
      <c r="BJ472" s="16" t="s">
        <v>24</v>
      </c>
      <c r="BK472" s="99">
        <f>ROUND(L472*K472,2)</f>
        <v>0</v>
      </c>
      <c r="BL472" s="16" t="s">
        <v>156</v>
      </c>
      <c r="BM472" s="16" t="s">
        <v>874</v>
      </c>
    </row>
    <row r="473" spans="2:65" s="10" customFormat="1" ht="44.25" customHeight="1" x14ac:dyDescent="0.3">
      <c r="B473" s="162"/>
      <c r="C473" s="163"/>
      <c r="D473" s="163"/>
      <c r="E473" s="164" t="s">
        <v>3</v>
      </c>
      <c r="F473" s="258" t="s">
        <v>833</v>
      </c>
      <c r="G473" s="259"/>
      <c r="H473" s="259"/>
      <c r="I473" s="259"/>
      <c r="J473" s="163"/>
      <c r="K473" s="165">
        <v>2</v>
      </c>
      <c r="L473" s="163"/>
      <c r="M473" s="163"/>
      <c r="N473" s="163"/>
      <c r="O473" s="163"/>
      <c r="P473" s="163"/>
      <c r="Q473" s="163"/>
      <c r="R473" s="166"/>
      <c r="T473" s="167"/>
      <c r="U473" s="163"/>
      <c r="V473" s="163"/>
      <c r="W473" s="163"/>
      <c r="X473" s="163"/>
      <c r="Y473" s="163"/>
      <c r="Z473" s="163"/>
      <c r="AA473" s="168"/>
      <c r="AT473" s="169" t="s">
        <v>158</v>
      </c>
      <c r="AU473" s="169" t="s">
        <v>103</v>
      </c>
      <c r="AV473" s="10" t="s">
        <v>103</v>
      </c>
      <c r="AW473" s="10" t="s">
        <v>39</v>
      </c>
      <c r="AX473" s="10" t="s">
        <v>24</v>
      </c>
      <c r="AY473" s="169" t="s">
        <v>151</v>
      </c>
    </row>
    <row r="474" spans="2:65" s="1" customFormat="1" ht="22.5" customHeight="1" x14ac:dyDescent="0.3">
      <c r="B474" s="126"/>
      <c r="C474" s="186" t="s">
        <v>875</v>
      </c>
      <c r="D474" s="186" t="s">
        <v>286</v>
      </c>
      <c r="E474" s="187" t="s">
        <v>876</v>
      </c>
      <c r="F474" s="265" t="s">
        <v>877</v>
      </c>
      <c r="G474" s="266"/>
      <c r="H474" s="266"/>
      <c r="I474" s="266"/>
      <c r="J474" s="188" t="s">
        <v>165</v>
      </c>
      <c r="K474" s="189">
        <v>2</v>
      </c>
      <c r="L474" s="267">
        <v>0</v>
      </c>
      <c r="M474" s="266"/>
      <c r="N474" s="268">
        <f>ROUND(L474*K474,2)</f>
        <v>0</v>
      </c>
      <c r="O474" s="255"/>
      <c r="P474" s="255"/>
      <c r="Q474" s="255"/>
      <c r="R474" s="128"/>
      <c r="T474" s="159" t="s">
        <v>3</v>
      </c>
      <c r="U474" s="42" t="s">
        <v>49</v>
      </c>
      <c r="V474" s="34"/>
      <c r="W474" s="160">
        <f>V474*K474</f>
        <v>0</v>
      </c>
      <c r="X474" s="160">
        <v>0.15</v>
      </c>
      <c r="Y474" s="160">
        <f>X474*K474</f>
        <v>0.3</v>
      </c>
      <c r="Z474" s="160">
        <v>0</v>
      </c>
      <c r="AA474" s="161">
        <f>Z474*K474</f>
        <v>0</v>
      </c>
      <c r="AR474" s="16" t="s">
        <v>175</v>
      </c>
      <c r="AT474" s="16" t="s">
        <v>286</v>
      </c>
      <c r="AU474" s="16" t="s">
        <v>103</v>
      </c>
      <c r="AY474" s="16" t="s">
        <v>151</v>
      </c>
      <c r="BE474" s="99">
        <f>IF(U474="základní",N474,0)</f>
        <v>0</v>
      </c>
      <c r="BF474" s="99">
        <f>IF(U474="snížená",N474,0)</f>
        <v>0</v>
      </c>
      <c r="BG474" s="99">
        <f>IF(U474="zákl. přenesená",N474,0)</f>
        <v>0</v>
      </c>
      <c r="BH474" s="99">
        <f>IF(U474="sníž. přenesená",N474,0)</f>
        <v>0</v>
      </c>
      <c r="BI474" s="99">
        <f>IF(U474="nulová",N474,0)</f>
        <v>0</v>
      </c>
      <c r="BJ474" s="16" t="s">
        <v>24</v>
      </c>
      <c r="BK474" s="99">
        <f>ROUND(L474*K474,2)</f>
        <v>0</v>
      </c>
      <c r="BL474" s="16" t="s">
        <v>156</v>
      </c>
      <c r="BM474" s="16" t="s">
        <v>878</v>
      </c>
    </row>
    <row r="475" spans="2:65" s="10" customFormat="1" ht="22.5" customHeight="1" x14ac:dyDescent="0.3">
      <c r="B475" s="162"/>
      <c r="C475" s="163"/>
      <c r="D475" s="163"/>
      <c r="E475" s="164" t="s">
        <v>3</v>
      </c>
      <c r="F475" s="258" t="s">
        <v>879</v>
      </c>
      <c r="G475" s="259"/>
      <c r="H475" s="259"/>
      <c r="I475" s="259"/>
      <c r="J475" s="163"/>
      <c r="K475" s="165">
        <v>2</v>
      </c>
      <c r="L475" s="163"/>
      <c r="M475" s="163"/>
      <c r="N475" s="163"/>
      <c r="O475" s="163"/>
      <c r="P475" s="163"/>
      <c r="Q475" s="163"/>
      <c r="R475" s="166"/>
      <c r="T475" s="167"/>
      <c r="U475" s="163"/>
      <c r="V475" s="163"/>
      <c r="W475" s="163"/>
      <c r="X475" s="163"/>
      <c r="Y475" s="163"/>
      <c r="Z475" s="163"/>
      <c r="AA475" s="168"/>
      <c r="AT475" s="169" t="s">
        <v>158</v>
      </c>
      <c r="AU475" s="169" t="s">
        <v>103</v>
      </c>
      <c r="AV475" s="10" t="s">
        <v>103</v>
      </c>
      <c r="AW475" s="10" t="s">
        <v>39</v>
      </c>
      <c r="AX475" s="10" t="s">
        <v>24</v>
      </c>
      <c r="AY475" s="169" t="s">
        <v>151</v>
      </c>
    </row>
    <row r="476" spans="2:65" s="1" customFormat="1" ht="22.5" customHeight="1" x14ac:dyDescent="0.3">
      <c r="B476" s="126"/>
      <c r="C476" s="186" t="s">
        <v>880</v>
      </c>
      <c r="D476" s="186" t="s">
        <v>286</v>
      </c>
      <c r="E476" s="187" t="s">
        <v>881</v>
      </c>
      <c r="F476" s="265" t="s">
        <v>882</v>
      </c>
      <c r="G476" s="266"/>
      <c r="H476" s="266"/>
      <c r="I476" s="266"/>
      <c r="J476" s="188" t="s">
        <v>187</v>
      </c>
      <c r="K476" s="189">
        <v>4</v>
      </c>
      <c r="L476" s="267">
        <v>0</v>
      </c>
      <c r="M476" s="266"/>
      <c r="N476" s="268">
        <f>ROUND(L476*K476,2)</f>
        <v>0</v>
      </c>
      <c r="O476" s="255"/>
      <c r="P476" s="255"/>
      <c r="Q476" s="255"/>
      <c r="R476" s="128"/>
      <c r="T476" s="159" t="s">
        <v>3</v>
      </c>
      <c r="U476" s="42" t="s">
        <v>49</v>
      </c>
      <c r="V476" s="34"/>
      <c r="W476" s="160">
        <f>V476*K476</f>
        <v>0</v>
      </c>
      <c r="X476" s="160">
        <v>0</v>
      </c>
      <c r="Y476" s="160">
        <f>X476*K476</f>
        <v>0</v>
      </c>
      <c r="Z476" s="160">
        <v>0</v>
      </c>
      <c r="AA476" s="161">
        <f>Z476*K476</f>
        <v>0</v>
      </c>
      <c r="AR476" s="16" t="s">
        <v>175</v>
      </c>
      <c r="AT476" s="16" t="s">
        <v>286</v>
      </c>
      <c r="AU476" s="16" t="s">
        <v>103</v>
      </c>
      <c r="AY476" s="16" t="s">
        <v>151</v>
      </c>
      <c r="BE476" s="99">
        <f>IF(U476="základní",N476,0)</f>
        <v>0</v>
      </c>
      <c r="BF476" s="99">
        <f>IF(U476="snížená",N476,0)</f>
        <v>0</v>
      </c>
      <c r="BG476" s="99">
        <f>IF(U476="zákl. přenesená",N476,0)</f>
        <v>0</v>
      </c>
      <c r="BH476" s="99">
        <f>IF(U476="sníž. přenesená",N476,0)</f>
        <v>0</v>
      </c>
      <c r="BI476" s="99">
        <f>IF(U476="nulová",N476,0)</f>
        <v>0</v>
      </c>
      <c r="BJ476" s="16" t="s">
        <v>24</v>
      </c>
      <c r="BK476" s="99">
        <f>ROUND(L476*K476,2)</f>
        <v>0</v>
      </c>
      <c r="BL476" s="16" t="s">
        <v>156</v>
      </c>
      <c r="BM476" s="16" t="s">
        <v>883</v>
      </c>
    </row>
    <row r="477" spans="2:65" s="10" customFormat="1" ht="22.5" customHeight="1" x14ac:dyDescent="0.3">
      <c r="B477" s="162"/>
      <c r="C477" s="163"/>
      <c r="D477" s="163"/>
      <c r="E477" s="164" t="s">
        <v>3</v>
      </c>
      <c r="F477" s="258" t="s">
        <v>884</v>
      </c>
      <c r="G477" s="259"/>
      <c r="H477" s="259"/>
      <c r="I477" s="259"/>
      <c r="J477" s="163"/>
      <c r="K477" s="165">
        <v>4</v>
      </c>
      <c r="L477" s="163"/>
      <c r="M477" s="163"/>
      <c r="N477" s="163"/>
      <c r="O477" s="163"/>
      <c r="P477" s="163"/>
      <c r="Q477" s="163"/>
      <c r="R477" s="166"/>
      <c r="T477" s="167"/>
      <c r="U477" s="163"/>
      <c r="V477" s="163"/>
      <c r="W477" s="163"/>
      <c r="X477" s="163"/>
      <c r="Y477" s="163"/>
      <c r="Z477" s="163"/>
      <c r="AA477" s="168"/>
      <c r="AT477" s="169" t="s">
        <v>158</v>
      </c>
      <c r="AU477" s="169" t="s">
        <v>103</v>
      </c>
      <c r="AV477" s="10" t="s">
        <v>103</v>
      </c>
      <c r="AW477" s="10" t="s">
        <v>39</v>
      </c>
      <c r="AX477" s="10" t="s">
        <v>24</v>
      </c>
      <c r="AY477" s="169" t="s">
        <v>151</v>
      </c>
    </row>
    <row r="478" spans="2:65" s="1" customFormat="1" ht="44.25" customHeight="1" x14ac:dyDescent="0.3">
      <c r="B478" s="126"/>
      <c r="C478" s="155" t="s">
        <v>648</v>
      </c>
      <c r="D478" s="155" t="s">
        <v>152</v>
      </c>
      <c r="E478" s="156" t="s">
        <v>885</v>
      </c>
      <c r="F478" s="254" t="s">
        <v>886</v>
      </c>
      <c r="G478" s="255"/>
      <c r="H478" s="255"/>
      <c r="I478" s="255"/>
      <c r="J478" s="157" t="s">
        <v>165</v>
      </c>
      <c r="K478" s="158">
        <v>5</v>
      </c>
      <c r="L478" s="256">
        <v>0</v>
      </c>
      <c r="M478" s="255"/>
      <c r="N478" s="257">
        <f>ROUND(L478*K478,2)</f>
        <v>0</v>
      </c>
      <c r="O478" s="255"/>
      <c r="P478" s="255"/>
      <c r="Q478" s="255"/>
      <c r="R478" s="128"/>
      <c r="T478" s="159" t="s">
        <v>3</v>
      </c>
      <c r="U478" s="42" t="s">
        <v>49</v>
      </c>
      <c r="V478" s="34"/>
      <c r="W478" s="160">
        <f>V478*K478</f>
        <v>0</v>
      </c>
      <c r="X478" s="160">
        <v>0</v>
      </c>
      <c r="Y478" s="160">
        <f>X478*K478</f>
        <v>0</v>
      </c>
      <c r="Z478" s="160">
        <v>0</v>
      </c>
      <c r="AA478" s="161">
        <f>Z478*K478</f>
        <v>0</v>
      </c>
      <c r="AR478" s="16" t="s">
        <v>156</v>
      </c>
      <c r="AT478" s="16" t="s">
        <v>152</v>
      </c>
      <c r="AU478" s="16" t="s">
        <v>103</v>
      </c>
      <c r="AY478" s="16" t="s">
        <v>151</v>
      </c>
      <c r="BE478" s="99">
        <f>IF(U478="základní",N478,0)</f>
        <v>0</v>
      </c>
      <c r="BF478" s="99">
        <f>IF(U478="snížená",N478,0)</f>
        <v>0</v>
      </c>
      <c r="BG478" s="99">
        <f>IF(U478="zákl. přenesená",N478,0)</f>
        <v>0</v>
      </c>
      <c r="BH478" s="99">
        <f>IF(U478="sníž. přenesená",N478,0)</f>
        <v>0</v>
      </c>
      <c r="BI478" s="99">
        <f>IF(U478="nulová",N478,0)</f>
        <v>0</v>
      </c>
      <c r="BJ478" s="16" t="s">
        <v>24</v>
      </c>
      <c r="BK478" s="99">
        <f>ROUND(L478*K478,2)</f>
        <v>0</v>
      </c>
      <c r="BL478" s="16" t="s">
        <v>156</v>
      </c>
      <c r="BM478" s="16" t="s">
        <v>887</v>
      </c>
    </row>
    <row r="479" spans="2:65" s="10" customFormat="1" ht="22.5" customHeight="1" x14ac:dyDescent="0.3">
      <c r="B479" s="162"/>
      <c r="C479" s="163"/>
      <c r="D479" s="163"/>
      <c r="E479" s="164" t="s">
        <v>3</v>
      </c>
      <c r="F479" s="258" t="s">
        <v>888</v>
      </c>
      <c r="G479" s="259"/>
      <c r="H479" s="259"/>
      <c r="I479" s="259"/>
      <c r="J479" s="163"/>
      <c r="K479" s="165">
        <v>5</v>
      </c>
      <c r="L479" s="163"/>
      <c r="M479" s="163"/>
      <c r="N479" s="163"/>
      <c r="O479" s="163"/>
      <c r="P479" s="163"/>
      <c r="Q479" s="163"/>
      <c r="R479" s="166"/>
      <c r="T479" s="167"/>
      <c r="U479" s="163"/>
      <c r="V479" s="163"/>
      <c r="W479" s="163"/>
      <c r="X479" s="163"/>
      <c r="Y479" s="163"/>
      <c r="Z479" s="163"/>
      <c r="AA479" s="168"/>
      <c r="AT479" s="169" t="s">
        <v>158</v>
      </c>
      <c r="AU479" s="169" t="s">
        <v>103</v>
      </c>
      <c r="AV479" s="10" t="s">
        <v>103</v>
      </c>
      <c r="AW479" s="10" t="s">
        <v>39</v>
      </c>
      <c r="AX479" s="10" t="s">
        <v>24</v>
      </c>
      <c r="AY479" s="169" t="s">
        <v>151</v>
      </c>
    </row>
    <row r="480" spans="2:65" s="1" customFormat="1" ht="57" customHeight="1" x14ac:dyDescent="0.3">
      <c r="B480" s="126"/>
      <c r="C480" s="186" t="s">
        <v>889</v>
      </c>
      <c r="D480" s="186" t="s">
        <v>286</v>
      </c>
      <c r="E480" s="187" t="s">
        <v>890</v>
      </c>
      <c r="F480" s="265" t="s">
        <v>891</v>
      </c>
      <c r="G480" s="266"/>
      <c r="H480" s="266"/>
      <c r="I480" s="266"/>
      <c r="J480" s="188" t="s">
        <v>165</v>
      </c>
      <c r="K480" s="189">
        <v>1</v>
      </c>
      <c r="L480" s="267">
        <v>0</v>
      </c>
      <c r="M480" s="266"/>
      <c r="N480" s="268">
        <f>ROUND(L480*K480,2)</f>
        <v>0</v>
      </c>
      <c r="O480" s="255"/>
      <c r="P480" s="255"/>
      <c r="Q480" s="255"/>
      <c r="R480" s="128"/>
      <c r="T480" s="159" t="s">
        <v>3</v>
      </c>
      <c r="U480" s="42" t="s">
        <v>49</v>
      </c>
      <c r="V480" s="34"/>
      <c r="W480" s="160">
        <f>V480*K480</f>
        <v>0</v>
      </c>
      <c r="X480" s="160">
        <v>0.184</v>
      </c>
      <c r="Y480" s="160">
        <f>X480*K480</f>
        <v>0.184</v>
      </c>
      <c r="Z480" s="160">
        <v>0</v>
      </c>
      <c r="AA480" s="161">
        <f>Z480*K480</f>
        <v>0</v>
      </c>
      <c r="AR480" s="16" t="s">
        <v>175</v>
      </c>
      <c r="AT480" s="16" t="s">
        <v>286</v>
      </c>
      <c r="AU480" s="16" t="s">
        <v>103</v>
      </c>
      <c r="AY480" s="16" t="s">
        <v>151</v>
      </c>
      <c r="BE480" s="99">
        <f>IF(U480="základní",N480,0)</f>
        <v>0</v>
      </c>
      <c r="BF480" s="99">
        <f>IF(U480="snížená",N480,0)</f>
        <v>0</v>
      </c>
      <c r="BG480" s="99">
        <f>IF(U480="zákl. přenesená",N480,0)</f>
        <v>0</v>
      </c>
      <c r="BH480" s="99">
        <f>IF(U480="sníž. přenesená",N480,0)</f>
        <v>0</v>
      </c>
      <c r="BI480" s="99">
        <f>IF(U480="nulová",N480,0)</f>
        <v>0</v>
      </c>
      <c r="BJ480" s="16" t="s">
        <v>24</v>
      </c>
      <c r="BK480" s="99">
        <f>ROUND(L480*K480,2)</f>
        <v>0</v>
      </c>
      <c r="BL480" s="16" t="s">
        <v>156</v>
      </c>
      <c r="BM480" s="16" t="s">
        <v>892</v>
      </c>
    </row>
    <row r="481" spans="2:65" s="10" customFormat="1" ht="44.25" customHeight="1" x14ac:dyDescent="0.3">
      <c r="B481" s="162"/>
      <c r="C481" s="163"/>
      <c r="D481" s="163"/>
      <c r="E481" s="164" t="s">
        <v>3</v>
      </c>
      <c r="F481" s="258" t="s">
        <v>737</v>
      </c>
      <c r="G481" s="259"/>
      <c r="H481" s="259"/>
      <c r="I481" s="259"/>
      <c r="J481" s="163"/>
      <c r="K481" s="165">
        <v>1</v>
      </c>
      <c r="L481" s="163"/>
      <c r="M481" s="163"/>
      <c r="N481" s="163"/>
      <c r="O481" s="163"/>
      <c r="P481" s="163"/>
      <c r="Q481" s="163"/>
      <c r="R481" s="166"/>
      <c r="T481" s="167"/>
      <c r="U481" s="163"/>
      <c r="V481" s="163"/>
      <c r="W481" s="163"/>
      <c r="X481" s="163"/>
      <c r="Y481" s="163"/>
      <c r="Z481" s="163"/>
      <c r="AA481" s="168"/>
      <c r="AT481" s="169" t="s">
        <v>158</v>
      </c>
      <c r="AU481" s="169" t="s">
        <v>103</v>
      </c>
      <c r="AV481" s="10" t="s">
        <v>103</v>
      </c>
      <c r="AW481" s="10" t="s">
        <v>39</v>
      </c>
      <c r="AX481" s="10" t="s">
        <v>24</v>
      </c>
      <c r="AY481" s="169" t="s">
        <v>151</v>
      </c>
    </row>
    <row r="482" spans="2:65" s="1" customFormat="1" ht="57" customHeight="1" x14ac:dyDescent="0.3">
      <c r="B482" s="126"/>
      <c r="C482" s="186" t="s">
        <v>893</v>
      </c>
      <c r="D482" s="186" t="s">
        <v>286</v>
      </c>
      <c r="E482" s="187" t="s">
        <v>894</v>
      </c>
      <c r="F482" s="265" t="s">
        <v>895</v>
      </c>
      <c r="G482" s="266"/>
      <c r="H482" s="266"/>
      <c r="I482" s="266"/>
      <c r="J482" s="188" t="s">
        <v>165</v>
      </c>
      <c r="K482" s="189">
        <v>1</v>
      </c>
      <c r="L482" s="267">
        <v>0</v>
      </c>
      <c r="M482" s="266"/>
      <c r="N482" s="268">
        <f>ROUND(L482*K482,2)</f>
        <v>0</v>
      </c>
      <c r="O482" s="255"/>
      <c r="P482" s="255"/>
      <c r="Q482" s="255"/>
      <c r="R482" s="128"/>
      <c r="T482" s="159" t="s">
        <v>3</v>
      </c>
      <c r="U482" s="42" t="s">
        <v>49</v>
      </c>
      <c r="V482" s="34"/>
      <c r="W482" s="160">
        <f>V482*K482</f>
        <v>0</v>
      </c>
      <c r="X482" s="160">
        <v>0.184</v>
      </c>
      <c r="Y482" s="160">
        <f>X482*K482</f>
        <v>0.184</v>
      </c>
      <c r="Z482" s="160">
        <v>0</v>
      </c>
      <c r="AA482" s="161">
        <f>Z482*K482</f>
        <v>0</v>
      </c>
      <c r="AR482" s="16" t="s">
        <v>175</v>
      </c>
      <c r="AT482" s="16" t="s">
        <v>286</v>
      </c>
      <c r="AU482" s="16" t="s">
        <v>103</v>
      </c>
      <c r="AY482" s="16" t="s">
        <v>151</v>
      </c>
      <c r="BE482" s="99">
        <f>IF(U482="základní",N482,0)</f>
        <v>0</v>
      </c>
      <c r="BF482" s="99">
        <f>IF(U482="snížená",N482,0)</f>
        <v>0</v>
      </c>
      <c r="BG482" s="99">
        <f>IF(U482="zákl. přenesená",N482,0)</f>
        <v>0</v>
      </c>
      <c r="BH482" s="99">
        <f>IF(U482="sníž. přenesená",N482,0)</f>
        <v>0</v>
      </c>
      <c r="BI482" s="99">
        <f>IF(U482="nulová",N482,0)</f>
        <v>0</v>
      </c>
      <c r="BJ482" s="16" t="s">
        <v>24</v>
      </c>
      <c r="BK482" s="99">
        <f>ROUND(L482*K482,2)</f>
        <v>0</v>
      </c>
      <c r="BL482" s="16" t="s">
        <v>156</v>
      </c>
      <c r="BM482" s="16" t="s">
        <v>896</v>
      </c>
    </row>
    <row r="483" spans="2:65" s="10" customFormat="1" ht="44.25" customHeight="1" x14ac:dyDescent="0.3">
      <c r="B483" s="162"/>
      <c r="C483" s="163"/>
      <c r="D483" s="163"/>
      <c r="E483" s="164" t="s">
        <v>3</v>
      </c>
      <c r="F483" s="258" t="s">
        <v>737</v>
      </c>
      <c r="G483" s="259"/>
      <c r="H483" s="259"/>
      <c r="I483" s="259"/>
      <c r="J483" s="163"/>
      <c r="K483" s="165">
        <v>1</v>
      </c>
      <c r="L483" s="163"/>
      <c r="M483" s="163"/>
      <c r="N483" s="163"/>
      <c r="O483" s="163"/>
      <c r="P483" s="163"/>
      <c r="Q483" s="163"/>
      <c r="R483" s="166"/>
      <c r="T483" s="167"/>
      <c r="U483" s="163"/>
      <c r="V483" s="163"/>
      <c r="W483" s="163"/>
      <c r="X483" s="163"/>
      <c r="Y483" s="163"/>
      <c r="Z483" s="163"/>
      <c r="AA483" s="168"/>
      <c r="AT483" s="169" t="s">
        <v>158</v>
      </c>
      <c r="AU483" s="169" t="s">
        <v>103</v>
      </c>
      <c r="AV483" s="10" t="s">
        <v>103</v>
      </c>
      <c r="AW483" s="10" t="s">
        <v>39</v>
      </c>
      <c r="AX483" s="10" t="s">
        <v>24</v>
      </c>
      <c r="AY483" s="169" t="s">
        <v>151</v>
      </c>
    </row>
    <row r="484" spans="2:65" s="1" customFormat="1" ht="57" customHeight="1" x14ac:dyDescent="0.3">
      <c r="B484" s="126"/>
      <c r="C484" s="186" t="s">
        <v>897</v>
      </c>
      <c r="D484" s="186" t="s">
        <v>286</v>
      </c>
      <c r="E484" s="187" t="s">
        <v>898</v>
      </c>
      <c r="F484" s="265" t="s">
        <v>899</v>
      </c>
      <c r="G484" s="266"/>
      <c r="H484" s="266"/>
      <c r="I484" s="266"/>
      <c r="J484" s="188" t="s">
        <v>165</v>
      </c>
      <c r="K484" s="189">
        <v>2</v>
      </c>
      <c r="L484" s="267">
        <v>0</v>
      </c>
      <c r="M484" s="266"/>
      <c r="N484" s="268">
        <f>ROUND(L484*K484,2)</f>
        <v>0</v>
      </c>
      <c r="O484" s="255"/>
      <c r="P484" s="255"/>
      <c r="Q484" s="255"/>
      <c r="R484" s="128"/>
      <c r="T484" s="159" t="s">
        <v>3</v>
      </c>
      <c r="U484" s="42" t="s">
        <v>49</v>
      </c>
      <c r="V484" s="34"/>
      <c r="W484" s="160">
        <f>V484*K484</f>
        <v>0</v>
      </c>
      <c r="X484" s="160">
        <v>0.38850000000000001</v>
      </c>
      <c r="Y484" s="160">
        <f>X484*K484</f>
        <v>0.77700000000000002</v>
      </c>
      <c r="Z484" s="160">
        <v>0</v>
      </c>
      <c r="AA484" s="161">
        <f>Z484*K484</f>
        <v>0</v>
      </c>
      <c r="AR484" s="16" t="s">
        <v>175</v>
      </c>
      <c r="AT484" s="16" t="s">
        <v>286</v>
      </c>
      <c r="AU484" s="16" t="s">
        <v>103</v>
      </c>
      <c r="AY484" s="16" t="s">
        <v>151</v>
      </c>
      <c r="BE484" s="99">
        <f>IF(U484="základní",N484,0)</f>
        <v>0</v>
      </c>
      <c r="BF484" s="99">
        <f>IF(U484="snížená",N484,0)</f>
        <v>0</v>
      </c>
      <c r="BG484" s="99">
        <f>IF(U484="zákl. přenesená",N484,0)</f>
        <v>0</v>
      </c>
      <c r="BH484" s="99">
        <f>IF(U484="sníž. přenesená",N484,0)</f>
        <v>0</v>
      </c>
      <c r="BI484" s="99">
        <f>IF(U484="nulová",N484,0)</f>
        <v>0</v>
      </c>
      <c r="BJ484" s="16" t="s">
        <v>24</v>
      </c>
      <c r="BK484" s="99">
        <f>ROUND(L484*K484,2)</f>
        <v>0</v>
      </c>
      <c r="BL484" s="16" t="s">
        <v>156</v>
      </c>
      <c r="BM484" s="16" t="s">
        <v>900</v>
      </c>
    </row>
    <row r="485" spans="2:65" s="10" customFormat="1" ht="44.25" customHeight="1" x14ac:dyDescent="0.3">
      <c r="B485" s="162"/>
      <c r="C485" s="163"/>
      <c r="D485" s="163"/>
      <c r="E485" s="164" t="s">
        <v>3</v>
      </c>
      <c r="F485" s="258" t="s">
        <v>833</v>
      </c>
      <c r="G485" s="259"/>
      <c r="H485" s="259"/>
      <c r="I485" s="259"/>
      <c r="J485" s="163"/>
      <c r="K485" s="165">
        <v>2</v>
      </c>
      <c r="L485" s="163"/>
      <c r="M485" s="163"/>
      <c r="N485" s="163"/>
      <c r="O485" s="163"/>
      <c r="P485" s="163"/>
      <c r="Q485" s="163"/>
      <c r="R485" s="166"/>
      <c r="T485" s="167"/>
      <c r="U485" s="163"/>
      <c r="V485" s="163"/>
      <c r="W485" s="163"/>
      <c r="X485" s="163"/>
      <c r="Y485" s="163"/>
      <c r="Z485" s="163"/>
      <c r="AA485" s="168"/>
      <c r="AT485" s="169" t="s">
        <v>158</v>
      </c>
      <c r="AU485" s="169" t="s">
        <v>103</v>
      </c>
      <c r="AV485" s="10" t="s">
        <v>103</v>
      </c>
      <c r="AW485" s="10" t="s">
        <v>39</v>
      </c>
      <c r="AX485" s="10" t="s">
        <v>24</v>
      </c>
      <c r="AY485" s="169" t="s">
        <v>151</v>
      </c>
    </row>
    <row r="486" spans="2:65" s="1" customFormat="1" ht="57" customHeight="1" x14ac:dyDescent="0.3">
      <c r="B486" s="126"/>
      <c r="C486" s="186" t="s">
        <v>901</v>
      </c>
      <c r="D486" s="186" t="s">
        <v>286</v>
      </c>
      <c r="E486" s="187" t="s">
        <v>902</v>
      </c>
      <c r="F486" s="265" t="s">
        <v>903</v>
      </c>
      <c r="G486" s="266"/>
      <c r="H486" s="266"/>
      <c r="I486" s="266"/>
      <c r="J486" s="188" t="s">
        <v>165</v>
      </c>
      <c r="K486" s="189">
        <v>1</v>
      </c>
      <c r="L486" s="267">
        <v>0</v>
      </c>
      <c r="M486" s="266"/>
      <c r="N486" s="268">
        <f>ROUND(L486*K486,2)</f>
        <v>0</v>
      </c>
      <c r="O486" s="255"/>
      <c r="P486" s="255"/>
      <c r="Q486" s="255"/>
      <c r="R486" s="128"/>
      <c r="T486" s="159" t="s">
        <v>3</v>
      </c>
      <c r="U486" s="42" t="s">
        <v>49</v>
      </c>
      <c r="V486" s="34"/>
      <c r="W486" s="160">
        <f>V486*K486</f>
        <v>0</v>
      </c>
      <c r="X486" s="160">
        <v>0.17599999999999999</v>
      </c>
      <c r="Y486" s="160">
        <f>X486*K486</f>
        <v>0.17599999999999999</v>
      </c>
      <c r="Z486" s="160">
        <v>0</v>
      </c>
      <c r="AA486" s="161">
        <f>Z486*K486</f>
        <v>0</v>
      </c>
      <c r="AR486" s="16" t="s">
        <v>175</v>
      </c>
      <c r="AT486" s="16" t="s">
        <v>286</v>
      </c>
      <c r="AU486" s="16" t="s">
        <v>103</v>
      </c>
      <c r="AY486" s="16" t="s">
        <v>151</v>
      </c>
      <c r="BE486" s="99">
        <f>IF(U486="základní",N486,0)</f>
        <v>0</v>
      </c>
      <c r="BF486" s="99">
        <f>IF(U486="snížená",N486,0)</f>
        <v>0</v>
      </c>
      <c r="BG486" s="99">
        <f>IF(U486="zákl. přenesená",N486,0)</f>
        <v>0</v>
      </c>
      <c r="BH486" s="99">
        <f>IF(U486="sníž. přenesená",N486,0)</f>
        <v>0</v>
      </c>
      <c r="BI486" s="99">
        <f>IF(U486="nulová",N486,0)</f>
        <v>0</v>
      </c>
      <c r="BJ486" s="16" t="s">
        <v>24</v>
      </c>
      <c r="BK486" s="99">
        <f>ROUND(L486*K486,2)</f>
        <v>0</v>
      </c>
      <c r="BL486" s="16" t="s">
        <v>156</v>
      </c>
      <c r="BM486" s="16" t="s">
        <v>904</v>
      </c>
    </row>
    <row r="487" spans="2:65" s="10" customFormat="1" ht="44.25" customHeight="1" x14ac:dyDescent="0.3">
      <c r="B487" s="162"/>
      <c r="C487" s="163"/>
      <c r="D487" s="163"/>
      <c r="E487" s="164" t="s">
        <v>3</v>
      </c>
      <c r="F487" s="258" t="s">
        <v>737</v>
      </c>
      <c r="G487" s="259"/>
      <c r="H487" s="259"/>
      <c r="I487" s="259"/>
      <c r="J487" s="163"/>
      <c r="K487" s="165">
        <v>1</v>
      </c>
      <c r="L487" s="163"/>
      <c r="M487" s="163"/>
      <c r="N487" s="163"/>
      <c r="O487" s="163"/>
      <c r="P487" s="163"/>
      <c r="Q487" s="163"/>
      <c r="R487" s="166"/>
      <c r="T487" s="167"/>
      <c r="U487" s="163"/>
      <c r="V487" s="163"/>
      <c r="W487" s="163"/>
      <c r="X487" s="163"/>
      <c r="Y487" s="163"/>
      <c r="Z487" s="163"/>
      <c r="AA487" s="168"/>
      <c r="AT487" s="169" t="s">
        <v>158</v>
      </c>
      <c r="AU487" s="169" t="s">
        <v>103</v>
      </c>
      <c r="AV487" s="10" t="s">
        <v>103</v>
      </c>
      <c r="AW487" s="10" t="s">
        <v>39</v>
      </c>
      <c r="AX487" s="10" t="s">
        <v>24</v>
      </c>
      <c r="AY487" s="169" t="s">
        <v>151</v>
      </c>
    </row>
    <row r="488" spans="2:65" s="1" customFormat="1" ht="31.5" customHeight="1" x14ac:dyDescent="0.3">
      <c r="B488" s="126"/>
      <c r="C488" s="155" t="s">
        <v>905</v>
      </c>
      <c r="D488" s="155" t="s">
        <v>152</v>
      </c>
      <c r="E488" s="156" t="s">
        <v>906</v>
      </c>
      <c r="F488" s="254" t="s">
        <v>907</v>
      </c>
      <c r="G488" s="255"/>
      <c r="H488" s="255"/>
      <c r="I488" s="255"/>
      <c r="J488" s="157" t="s">
        <v>165</v>
      </c>
      <c r="K488" s="158">
        <v>2</v>
      </c>
      <c r="L488" s="256">
        <v>0</v>
      </c>
      <c r="M488" s="255"/>
      <c r="N488" s="257">
        <f>ROUND(L488*K488,2)</f>
        <v>0</v>
      </c>
      <c r="O488" s="255"/>
      <c r="P488" s="255"/>
      <c r="Q488" s="255"/>
      <c r="R488" s="128"/>
      <c r="T488" s="159" t="s">
        <v>3</v>
      </c>
      <c r="U488" s="42" t="s">
        <v>49</v>
      </c>
      <c r="V488" s="34"/>
      <c r="W488" s="160">
        <f>V488*K488</f>
        <v>0</v>
      </c>
      <c r="X488" s="160">
        <v>3.0550000000000001E-2</v>
      </c>
      <c r="Y488" s="160">
        <f>X488*K488</f>
        <v>6.1100000000000002E-2</v>
      </c>
      <c r="Z488" s="160">
        <v>0</v>
      </c>
      <c r="AA488" s="161">
        <f>Z488*K488</f>
        <v>0</v>
      </c>
      <c r="AR488" s="16" t="s">
        <v>156</v>
      </c>
      <c r="AT488" s="16" t="s">
        <v>152</v>
      </c>
      <c r="AU488" s="16" t="s">
        <v>103</v>
      </c>
      <c r="AY488" s="16" t="s">
        <v>151</v>
      </c>
      <c r="BE488" s="99">
        <f>IF(U488="základní",N488,0)</f>
        <v>0</v>
      </c>
      <c r="BF488" s="99">
        <f>IF(U488="snížená",N488,0)</f>
        <v>0</v>
      </c>
      <c r="BG488" s="99">
        <f>IF(U488="zákl. přenesená",N488,0)</f>
        <v>0</v>
      </c>
      <c r="BH488" s="99">
        <f>IF(U488="sníž. přenesená",N488,0)</f>
        <v>0</v>
      </c>
      <c r="BI488" s="99">
        <f>IF(U488="nulová",N488,0)</f>
        <v>0</v>
      </c>
      <c r="BJ488" s="16" t="s">
        <v>24</v>
      </c>
      <c r="BK488" s="99">
        <f>ROUND(L488*K488,2)</f>
        <v>0</v>
      </c>
      <c r="BL488" s="16" t="s">
        <v>156</v>
      </c>
      <c r="BM488" s="16" t="s">
        <v>908</v>
      </c>
    </row>
    <row r="489" spans="2:65" s="1" customFormat="1" ht="22.5" customHeight="1" x14ac:dyDescent="0.3">
      <c r="B489" s="126"/>
      <c r="C489" s="186" t="s">
        <v>909</v>
      </c>
      <c r="D489" s="186" t="s">
        <v>286</v>
      </c>
      <c r="E489" s="187" t="s">
        <v>29</v>
      </c>
      <c r="F489" s="265" t="s">
        <v>910</v>
      </c>
      <c r="G489" s="266"/>
      <c r="H489" s="266"/>
      <c r="I489" s="266"/>
      <c r="J489" s="188" t="s">
        <v>165</v>
      </c>
      <c r="K489" s="189">
        <v>2</v>
      </c>
      <c r="L489" s="267">
        <v>0</v>
      </c>
      <c r="M489" s="266"/>
      <c r="N489" s="268">
        <f>ROUND(L489*K489,2)</f>
        <v>0</v>
      </c>
      <c r="O489" s="255"/>
      <c r="P489" s="255"/>
      <c r="Q489" s="255"/>
      <c r="R489" s="128"/>
      <c r="T489" s="159" t="s">
        <v>3</v>
      </c>
      <c r="U489" s="42" t="s">
        <v>49</v>
      </c>
      <c r="V489" s="34"/>
      <c r="W489" s="160">
        <f>V489*K489</f>
        <v>0</v>
      </c>
      <c r="X489" s="160">
        <v>0</v>
      </c>
      <c r="Y489" s="160">
        <f>X489*K489</f>
        <v>0</v>
      </c>
      <c r="Z489" s="160">
        <v>0</v>
      </c>
      <c r="AA489" s="161">
        <f>Z489*K489</f>
        <v>0</v>
      </c>
      <c r="AR489" s="16" t="s">
        <v>175</v>
      </c>
      <c r="AT489" s="16" t="s">
        <v>286</v>
      </c>
      <c r="AU489" s="16" t="s">
        <v>103</v>
      </c>
      <c r="AY489" s="16" t="s">
        <v>151</v>
      </c>
      <c r="BE489" s="99">
        <f>IF(U489="základní",N489,0)</f>
        <v>0</v>
      </c>
      <c r="BF489" s="99">
        <f>IF(U489="snížená",N489,0)</f>
        <v>0</v>
      </c>
      <c r="BG489" s="99">
        <f>IF(U489="zákl. přenesená",N489,0)</f>
        <v>0</v>
      </c>
      <c r="BH489" s="99">
        <f>IF(U489="sníž. přenesená",N489,0)</f>
        <v>0</v>
      </c>
      <c r="BI489" s="99">
        <f>IF(U489="nulová",N489,0)</f>
        <v>0</v>
      </c>
      <c r="BJ489" s="16" t="s">
        <v>24</v>
      </c>
      <c r="BK489" s="99">
        <f>ROUND(L489*K489,2)</f>
        <v>0</v>
      </c>
      <c r="BL489" s="16" t="s">
        <v>156</v>
      </c>
      <c r="BM489" s="16" t="s">
        <v>911</v>
      </c>
    </row>
    <row r="490" spans="2:65" s="10" customFormat="1" ht="44.25" customHeight="1" x14ac:dyDescent="0.3">
      <c r="B490" s="162"/>
      <c r="C490" s="163"/>
      <c r="D490" s="163"/>
      <c r="E490" s="164" t="s">
        <v>3</v>
      </c>
      <c r="F490" s="258" t="s">
        <v>912</v>
      </c>
      <c r="G490" s="259"/>
      <c r="H490" s="259"/>
      <c r="I490" s="259"/>
      <c r="J490" s="163"/>
      <c r="K490" s="165">
        <v>2</v>
      </c>
      <c r="L490" s="163"/>
      <c r="M490" s="163"/>
      <c r="N490" s="163"/>
      <c r="O490" s="163"/>
      <c r="P490" s="163"/>
      <c r="Q490" s="163"/>
      <c r="R490" s="166"/>
      <c r="T490" s="167"/>
      <c r="U490" s="163"/>
      <c r="V490" s="163"/>
      <c r="W490" s="163"/>
      <c r="X490" s="163"/>
      <c r="Y490" s="163"/>
      <c r="Z490" s="163"/>
      <c r="AA490" s="168"/>
      <c r="AT490" s="169" t="s">
        <v>158</v>
      </c>
      <c r="AU490" s="169" t="s">
        <v>103</v>
      </c>
      <c r="AV490" s="10" t="s">
        <v>103</v>
      </c>
      <c r="AW490" s="10" t="s">
        <v>39</v>
      </c>
      <c r="AX490" s="10" t="s">
        <v>24</v>
      </c>
      <c r="AY490" s="169" t="s">
        <v>151</v>
      </c>
    </row>
    <row r="491" spans="2:65" s="1" customFormat="1" ht="44.25" customHeight="1" x14ac:dyDescent="0.3">
      <c r="B491" s="126"/>
      <c r="C491" s="155" t="s">
        <v>913</v>
      </c>
      <c r="D491" s="155" t="s">
        <v>152</v>
      </c>
      <c r="E491" s="156" t="s">
        <v>914</v>
      </c>
      <c r="F491" s="254" t="s">
        <v>915</v>
      </c>
      <c r="G491" s="255"/>
      <c r="H491" s="255"/>
      <c r="I491" s="255"/>
      <c r="J491" s="157" t="s">
        <v>187</v>
      </c>
      <c r="K491" s="158">
        <v>5.7</v>
      </c>
      <c r="L491" s="256">
        <v>0</v>
      </c>
      <c r="M491" s="255"/>
      <c r="N491" s="257">
        <f>ROUND(L491*K491,2)</f>
        <v>0</v>
      </c>
      <c r="O491" s="255"/>
      <c r="P491" s="255"/>
      <c r="Q491" s="255"/>
      <c r="R491" s="128"/>
      <c r="T491" s="159" t="s">
        <v>3</v>
      </c>
      <c r="U491" s="42" t="s">
        <v>49</v>
      </c>
      <c r="V491" s="34"/>
      <c r="W491" s="160">
        <f>V491*K491</f>
        <v>0</v>
      </c>
      <c r="X491" s="160">
        <v>0</v>
      </c>
      <c r="Y491" s="160">
        <f>X491*K491</f>
        <v>0</v>
      </c>
      <c r="Z491" s="160">
        <v>0</v>
      </c>
      <c r="AA491" s="161">
        <f>Z491*K491</f>
        <v>0</v>
      </c>
      <c r="AR491" s="16" t="s">
        <v>156</v>
      </c>
      <c r="AT491" s="16" t="s">
        <v>152</v>
      </c>
      <c r="AU491" s="16" t="s">
        <v>103</v>
      </c>
      <c r="AY491" s="16" t="s">
        <v>151</v>
      </c>
      <c r="BE491" s="99">
        <f>IF(U491="základní",N491,0)</f>
        <v>0</v>
      </c>
      <c r="BF491" s="99">
        <f>IF(U491="snížená",N491,0)</f>
        <v>0</v>
      </c>
      <c r="BG491" s="99">
        <f>IF(U491="zákl. přenesená",N491,0)</f>
        <v>0</v>
      </c>
      <c r="BH491" s="99">
        <f>IF(U491="sníž. přenesená",N491,0)</f>
        <v>0</v>
      </c>
      <c r="BI491" s="99">
        <f>IF(U491="nulová",N491,0)</f>
        <v>0</v>
      </c>
      <c r="BJ491" s="16" t="s">
        <v>24</v>
      </c>
      <c r="BK491" s="99">
        <f>ROUND(L491*K491,2)</f>
        <v>0</v>
      </c>
      <c r="BL491" s="16" t="s">
        <v>156</v>
      </c>
      <c r="BM491" s="16" t="s">
        <v>916</v>
      </c>
    </row>
    <row r="492" spans="2:65" s="10" customFormat="1" ht="22.5" customHeight="1" x14ac:dyDescent="0.3">
      <c r="B492" s="162"/>
      <c r="C492" s="163"/>
      <c r="D492" s="163"/>
      <c r="E492" s="164" t="s">
        <v>3</v>
      </c>
      <c r="F492" s="258" t="s">
        <v>917</v>
      </c>
      <c r="G492" s="259"/>
      <c r="H492" s="259"/>
      <c r="I492" s="259"/>
      <c r="J492" s="163"/>
      <c r="K492" s="165">
        <v>5.7</v>
      </c>
      <c r="L492" s="163"/>
      <c r="M492" s="163"/>
      <c r="N492" s="163"/>
      <c r="O492" s="163"/>
      <c r="P492" s="163"/>
      <c r="Q492" s="163"/>
      <c r="R492" s="166"/>
      <c r="T492" s="167"/>
      <c r="U492" s="163"/>
      <c r="V492" s="163"/>
      <c r="W492" s="163"/>
      <c r="X492" s="163"/>
      <c r="Y492" s="163"/>
      <c r="Z492" s="163"/>
      <c r="AA492" s="168"/>
      <c r="AT492" s="169" t="s">
        <v>158</v>
      </c>
      <c r="AU492" s="169" t="s">
        <v>103</v>
      </c>
      <c r="AV492" s="10" t="s">
        <v>103</v>
      </c>
      <c r="AW492" s="10" t="s">
        <v>39</v>
      </c>
      <c r="AX492" s="10" t="s">
        <v>24</v>
      </c>
      <c r="AY492" s="169" t="s">
        <v>151</v>
      </c>
    </row>
    <row r="493" spans="2:65" s="1" customFormat="1" ht="31.5" customHeight="1" x14ac:dyDescent="0.3">
      <c r="B493" s="126"/>
      <c r="C493" s="186" t="s">
        <v>918</v>
      </c>
      <c r="D493" s="186" t="s">
        <v>286</v>
      </c>
      <c r="E493" s="187" t="s">
        <v>919</v>
      </c>
      <c r="F493" s="265" t="s">
        <v>920</v>
      </c>
      <c r="G493" s="266"/>
      <c r="H493" s="266"/>
      <c r="I493" s="266"/>
      <c r="J493" s="188" t="s">
        <v>187</v>
      </c>
      <c r="K493" s="189">
        <v>5.7</v>
      </c>
      <c r="L493" s="267">
        <v>0</v>
      </c>
      <c r="M493" s="266"/>
      <c r="N493" s="268">
        <f>ROUND(L493*K493,2)</f>
        <v>0</v>
      </c>
      <c r="O493" s="255"/>
      <c r="P493" s="255"/>
      <c r="Q493" s="255"/>
      <c r="R493" s="128"/>
      <c r="T493" s="159" t="s">
        <v>3</v>
      </c>
      <c r="U493" s="42" t="s">
        <v>49</v>
      </c>
      <c r="V493" s="34"/>
      <c r="W493" s="160">
        <f>V493*K493</f>
        <v>0</v>
      </c>
      <c r="X493" s="160">
        <v>1.46E-2</v>
      </c>
      <c r="Y493" s="160">
        <f>X493*K493</f>
        <v>8.3220000000000002E-2</v>
      </c>
      <c r="Z493" s="160">
        <v>0</v>
      </c>
      <c r="AA493" s="161">
        <f>Z493*K493</f>
        <v>0</v>
      </c>
      <c r="AR493" s="16" t="s">
        <v>175</v>
      </c>
      <c r="AT493" s="16" t="s">
        <v>286</v>
      </c>
      <c r="AU493" s="16" t="s">
        <v>103</v>
      </c>
      <c r="AY493" s="16" t="s">
        <v>151</v>
      </c>
      <c r="BE493" s="99">
        <f>IF(U493="základní",N493,0)</f>
        <v>0</v>
      </c>
      <c r="BF493" s="99">
        <f>IF(U493="snížená",N493,0)</f>
        <v>0</v>
      </c>
      <c r="BG493" s="99">
        <f>IF(U493="zákl. přenesená",N493,0)</f>
        <v>0</v>
      </c>
      <c r="BH493" s="99">
        <f>IF(U493="sníž. přenesená",N493,0)</f>
        <v>0</v>
      </c>
      <c r="BI493" s="99">
        <f>IF(U493="nulová",N493,0)</f>
        <v>0</v>
      </c>
      <c r="BJ493" s="16" t="s">
        <v>24</v>
      </c>
      <c r="BK493" s="99">
        <f>ROUND(L493*K493,2)</f>
        <v>0</v>
      </c>
      <c r="BL493" s="16" t="s">
        <v>156</v>
      </c>
      <c r="BM493" s="16" t="s">
        <v>921</v>
      </c>
    </row>
    <row r="494" spans="2:65" s="10" customFormat="1" ht="22.5" customHeight="1" x14ac:dyDescent="0.3">
      <c r="B494" s="162"/>
      <c r="C494" s="163"/>
      <c r="D494" s="163"/>
      <c r="E494" s="164" t="s">
        <v>3</v>
      </c>
      <c r="F494" s="258" t="s">
        <v>917</v>
      </c>
      <c r="G494" s="259"/>
      <c r="H494" s="259"/>
      <c r="I494" s="259"/>
      <c r="J494" s="163"/>
      <c r="K494" s="165">
        <v>5.7</v>
      </c>
      <c r="L494" s="163"/>
      <c r="M494" s="163"/>
      <c r="N494" s="163"/>
      <c r="O494" s="163"/>
      <c r="P494" s="163"/>
      <c r="Q494" s="163"/>
      <c r="R494" s="166"/>
      <c r="T494" s="167"/>
      <c r="U494" s="163"/>
      <c r="V494" s="163"/>
      <c r="W494" s="163"/>
      <c r="X494" s="163"/>
      <c r="Y494" s="163"/>
      <c r="Z494" s="163"/>
      <c r="AA494" s="168"/>
      <c r="AT494" s="169" t="s">
        <v>158</v>
      </c>
      <c r="AU494" s="169" t="s">
        <v>103</v>
      </c>
      <c r="AV494" s="10" t="s">
        <v>103</v>
      </c>
      <c r="AW494" s="10" t="s">
        <v>39</v>
      </c>
      <c r="AX494" s="10" t="s">
        <v>24</v>
      </c>
      <c r="AY494" s="169" t="s">
        <v>151</v>
      </c>
    </row>
    <row r="495" spans="2:65" s="1" customFormat="1" ht="31.5" customHeight="1" x14ac:dyDescent="0.3">
      <c r="B495" s="126"/>
      <c r="C495" s="155" t="s">
        <v>922</v>
      </c>
      <c r="D495" s="155" t="s">
        <v>152</v>
      </c>
      <c r="E495" s="156" t="s">
        <v>923</v>
      </c>
      <c r="F495" s="254" t="s">
        <v>924</v>
      </c>
      <c r="G495" s="255"/>
      <c r="H495" s="255"/>
      <c r="I495" s="255"/>
      <c r="J495" s="157" t="s">
        <v>187</v>
      </c>
      <c r="K495" s="158">
        <v>4.25</v>
      </c>
      <c r="L495" s="256">
        <v>0</v>
      </c>
      <c r="M495" s="255"/>
      <c r="N495" s="257">
        <f>ROUND(L495*K495,2)</f>
        <v>0</v>
      </c>
      <c r="O495" s="255"/>
      <c r="P495" s="255"/>
      <c r="Q495" s="255"/>
      <c r="R495" s="128"/>
      <c r="T495" s="159" t="s">
        <v>3</v>
      </c>
      <c r="U495" s="42" t="s">
        <v>49</v>
      </c>
      <c r="V495" s="34"/>
      <c r="W495" s="160">
        <f>V495*K495</f>
        <v>0</v>
      </c>
      <c r="X495" s="160">
        <v>0</v>
      </c>
      <c r="Y495" s="160">
        <f>X495*K495</f>
        <v>0</v>
      </c>
      <c r="Z495" s="160">
        <v>0</v>
      </c>
      <c r="AA495" s="161">
        <f>Z495*K495</f>
        <v>0</v>
      </c>
      <c r="AR495" s="16" t="s">
        <v>156</v>
      </c>
      <c r="AT495" s="16" t="s">
        <v>152</v>
      </c>
      <c r="AU495" s="16" t="s">
        <v>103</v>
      </c>
      <c r="AY495" s="16" t="s">
        <v>151</v>
      </c>
      <c r="BE495" s="99">
        <f>IF(U495="základní",N495,0)</f>
        <v>0</v>
      </c>
      <c r="BF495" s="99">
        <f>IF(U495="snížená",N495,0)</f>
        <v>0</v>
      </c>
      <c r="BG495" s="99">
        <f>IF(U495="zákl. přenesená",N495,0)</f>
        <v>0</v>
      </c>
      <c r="BH495" s="99">
        <f>IF(U495="sníž. přenesená",N495,0)</f>
        <v>0</v>
      </c>
      <c r="BI495" s="99">
        <f>IF(U495="nulová",N495,0)</f>
        <v>0</v>
      </c>
      <c r="BJ495" s="16" t="s">
        <v>24</v>
      </c>
      <c r="BK495" s="99">
        <f>ROUND(L495*K495,2)</f>
        <v>0</v>
      </c>
      <c r="BL495" s="16" t="s">
        <v>156</v>
      </c>
      <c r="BM495" s="16" t="s">
        <v>925</v>
      </c>
    </row>
    <row r="496" spans="2:65" s="10" customFormat="1" ht="22.5" customHeight="1" x14ac:dyDescent="0.3">
      <c r="B496" s="162"/>
      <c r="C496" s="163"/>
      <c r="D496" s="163"/>
      <c r="E496" s="164" t="s">
        <v>3</v>
      </c>
      <c r="F496" s="258" t="s">
        <v>926</v>
      </c>
      <c r="G496" s="259"/>
      <c r="H496" s="259"/>
      <c r="I496" s="259"/>
      <c r="J496" s="163"/>
      <c r="K496" s="165">
        <v>4.25</v>
      </c>
      <c r="L496" s="163"/>
      <c r="M496" s="163"/>
      <c r="N496" s="163"/>
      <c r="O496" s="163"/>
      <c r="P496" s="163"/>
      <c r="Q496" s="163"/>
      <c r="R496" s="166"/>
      <c r="T496" s="167"/>
      <c r="U496" s="163"/>
      <c r="V496" s="163"/>
      <c r="W496" s="163"/>
      <c r="X496" s="163"/>
      <c r="Y496" s="163"/>
      <c r="Z496" s="163"/>
      <c r="AA496" s="168"/>
      <c r="AT496" s="169" t="s">
        <v>158</v>
      </c>
      <c r="AU496" s="169" t="s">
        <v>103</v>
      </c>
      <c r="AV496" s="10" t="s">
        <v>103</v>
      </c>
      <c r="AW496" s="10" t="s">
        <v>39</v>
      </c>
      <c r="AX496" s="10" t="s">
        <v>24</v>
      </c>
      <c r="AY496" s="169" t="s">
        <v>151</v>
      </c>
    </row>
    <row r="497" spans="2:65" s="1" customFormat="1" ht="22.5" customHeight="1" x14ac:dyDescent="0.3">
      <c r="B497" s="126"/>
      <c r="C497" s="186" t="s">
        <v>927</v>
      </c>
      <c r="D497" s="186" t="s">
        <v>286</v>
      </c>
      <c r="E497" s="187" t="s">
        <v>928</v>
      </c>
      <c r="F497" s="265" t="s">
        <v>929</v>
      </c>
      <c r="G497" s="266"/>
      <c r="H497" s="266"/>
      <c r="I497" s="266"/>
      <c r="J497" s="188" t="s">
        <v>187</v>
      </c>
      <c r="K497" s="189">
        <v>4.25</v>
      </c>
      <c r="L497" s="267">
        <v>0</v>
      </c>
      <c r="M497" s="266"/>
      <c r="N497" s="268">
        <f>ROUND(L497*K497,2)</f>
        <v>0</v>
      </c>
      <c r="O497" s="255"/>
      <c r="P497" s="255"/>
      <c r="Q497" s="255"/>
      <c r="R497" s="128"/>
      <c r="T497" s="159" t="s">
        <v>3</v>
      </c>
      <c r="U497" s="42" t="s">
        <v>49</v>
      </c>
      <c r="V497" s="34"/>
      <c r="W497" s="160">
        <f>V497*K497</f>
        <v>0</v>
      </c>
      <c r="X497" s="160">
        <v>1.328E-2</v>
      </c>
      <c r="Y497" s="160">
        <f>X497*K497</f>
        <v>5.6440000000000004E-2</v>
      </c>
      <c r="Z497" s="160">
        <v>0</v>
      </c>
      <c r="AA497" s="161">
        <f>Z497*K497</f>
        <v>0</v>
      </c>
      <c r="AR497" s="16" t="s">
        <v>175</v>
      </c>
      <c r="AT497" s="16" t="s">
        <v>286</v>
      </c>
      <c r="AU497" s="16" t="s">
        <v>103</v>
      </c>
      <c r="AY497" s="16" t="s">
        <v>151</v>
      </c>
      <c r="BE497" s="99">
        <f>IF(U497="základní",N497,0)</f>
        <v>0</v>
      </c>
      <c r="BF497" s="99">
        <f>IF(U497="snížená",N497,0)</f>
        <v>0</v>
      </c>
      <c r="BG497" s="99">
        <f>IF(U497="zákl. přenesená",N497,0)</f>
        <v>0</v>
      </c>
      <c r="BH497" s="99">
        <f>IF(U497="sníž. přenesená",N497,0)</f>
        <v>0</v>
      </c>
      <c r="BI497" s="99">
        <f>IF(U497="nulová",N497,0)</f>
        <v>0</v>
      </c>
      <c r="BJ497" s="16" t="s">
        <v>24</v>
      </c>
      <c r="BK497" s="99">
        <f>ROUND(L497*K497,2)</f>
        <v>0</v>
      </c>
      <c r="BL497" s="16" t="s">
        <v>156</v>
      </c>
      <c r="BM497" s="16" t="s">
        <v>930</v>
      </c>
    </row>
    <row r="498" spans="2:65" s="10" customFormat="1" ht="22.5" customHeight="1" x14ac:dyDescent="0.3">
      <c r="B498" s="162"/>
      <c r="C498" s="163"/>
      <c r="D498" s="163"/>
      <c r="E498" s="164" t="s">
        <v>3</v>
      </c>
      <c r="F498" s="258" t="s">
        <v>926</v>
      </c>
      <c r="G498" s="259"/>
      <c r="H498" s="259"/>
      <c r="I498" s="259"/>
      <c r="J498" s="163"/>
      <c r="K498" s="165">
        <v>4.25</v>
      </c>
      <c r="L498" s="163"/>
      <c r="M498" s="163"/>
      <c r="N498" s="163"/>
      <c r="O498" s="163"/>
      <c r="P498" s="163"/>
      <c r="Q498" s="163"/>
      <c r="R498" s="166"/>
      <c r="T498" s="167"/>
      <c r="U498" s="163"/>
      <c r="V498" s="163"/>
      <c r="W498" s="163"/>
      <c r="X498" s="163"/>
      <c r="Y498" s="163"/>
      <c r="Z498" s="163"/>
      <c r="AA498" s="168"/>
      <c r="AT498" s="169" t="s">
        <v>158</v>
      </c>
      <c r="AU498" s="169" t="s">
        <v>103</v>
      </c>
      <c r="AV498" s="10" t="s">
        <v>103</v>
      </c>
      <c r="AW498" s="10" t="s">
        <v>39</v>
      </c>
      <c r="AX498" s="10" t="s">
        <v>24</v>
      </c>
      <c r="AY498" s="169" t="s">
        <v>151</v>
      </c>
    </row>
    <row r="499" spans="2:65" s="1" customFormat="1" ht="31.5" customHeight="1" x14ac:dyDescent="0.3">
      <c r="B499" s="126"/>
      <c r="C499" s="155" t="s">
        <v>931</v>
      </c>
      <c r="D499" s="155" t="s">
        <v>152</v>
      </c>
      <c r="E499" s="156" t="s">
        <v>932</v>
      </c>
      <c r="F499" s="254" t="s">
        <v>933</v>
      </c>
      <c r="G499" s="255"/>
      <c r="H499" s="255"/>
      <c r="I499" s="255"/>
      <c r="J499" s="157" t="s">
        <v>165</v>
      </c>
      <c r="K499" s="158">
        <v>1</v>
      </c>
      <c r="L499" s="256">
        <v>0</v>
      </c>
      <c r="M499" s="255"/>
      <c r="N499" s="257">
        <f t="shared" ref="N499:N505" si="15">ROUND(L499*K499,2)</f>
        <v>0</v>
      </c>
      <c r="O499" s="255"/>
      <c r="P499" s="255"/>
      <c r="Q499" s="255"/>
      <c r="R499" s="128"/>
      <c r="T499" s="159" t="s">
        <v>3</v>
      </c>
      <c r="U499" s="42" t="s">
        <v>49</v>
      </c>
      <c r="V499" s="34"/>
      <c r="W499" s="160">
        <f t="shared" ref="W499:W505" si="16">V499*K499</f>
        <v>0</v>
      </c>
      <c r="X499" s="160">
        <v>0</v>
      </c>
      <c r="Y499" s="160">
        <f t="shared" ref="Y499:Y505" si="17">X499*K499</f>
        <v>0</v>
      </c>
      <c r="Z499" s="160">
        <v>0</v>
      </c>
      <c r="AA499" s="161">
        <f t="shared" ref="AA499:AA505" si="18">Z499*K499</f>
        <v>0</v>
      </c>
      <c r="AR499" s="16" t="s">
        <v>156</v>
      </c>
      <c r="AT499" s="16" t="s">
        <v>152</v>
      </c>
      <c r="AU499" s="16" t="s">
        <v>103</v>
      </c>
      <c r="AY499" s="16" t="s">
        <v>151</v>
      </c>
      <c r="BE499" s="99">
        <f t="shared" ref="BE499:BE505" si="19">IF(U499="základní",N499,0)</f>
        <v>0</v>
      </c>
      <c r="BF499" s="99">
        <f t="shared" ref="BF499:BF505" si="20">IF(U499="snížená",N499,0)</f>
        <v>0</v>
      </c>
      <c r="BG499" s="99">
        <f t="shared" ref="BG499:BG505" si="21">IF(U499="zákl. přenesená",N499,0)</f>
        <v>0</v>
      </c>
      <c r="BH499" s="99">
        <f t="shared" ref="BH499:BH505" si="22">IF(U499="sníž. přenesená",N499,0)</f>
        <v>0</v>
      </c>
      <c r="BI499" s="99">
        <f t="shared" ref="BI499:BI505" si="23">IF(U499="nulová",N499,0)</f>
        <v>0</v>
      </c>
      <c r="BJ499" s="16" t="s">
        <v>24</v>
      </c>
      <c r="BK499" s="99">
        <f t="shared" ref="BK499:BK505" si="24">ROUND(L499*K499,2)</f>
        <v>0</v>
      </c>
      <c r="BL499" s="16" t="s">
        <v>156</v>
      </c>
      <c r="BM499" s="16" t="s">
        <v>934</v>
      </c>
    </row>
    <row r="500" spans="2:65" s="1" customFormat="1" ht="22.5" customHeight="1" x14ac:dyDescent="0.3">
      <c r="B500" s="126"/>
      <c r="C500" s="186" t="s">
        <v>935</v>
      </c>
      <c r="D500" s="186" t="s">
        <v>286</v>
      </c>
      <c r="E500" s="187" t="s">
        <v>936</v>
      </c>
      <c r="F500" s="265" t="s">
        <v>937</v>
      </c>
      <c r="G500" s="266"/>
      <c r="H500" s="266"/>
      <c r="I500" s="266"/>
      <c r="J500" s="188" t="s">
        <v>165</v>
      </c>
      <c r="K500" s="189">
        <v>1</v>
      </c>
      <c r="L500" s="267">
        <v>0</v>
      </c>
      <c r="M500" s="266"/>
      <c r="N500" s="268">
        <f t="shared" si="15"/>
        <v>0</v>
      </c>
      <c r="O500" s="255"/>
      <c r="P500" s="255"/>
      <c r="Q500" s="255"/>
      <c r="R500" s="128"/>
      <c r="T500" s="159" t="s">
        <v>3</v>
      </c>
      <c r="U500" s="42" t="s">
        <v>49</v>
      </c>
      <c r="V500" s="34"/>
      <c r="W500" s="160">
        <f t="shared" si="16"/>
        <v>0</v>
      </c>
      <c r="X500" s="160">
        <v>6.7599999999999995E-4</v>
      </c>
      <c r="Y500" s="160">
        <f t="shared" si="17"/>
        <v>6.7599999999999995E-4</v>
      </c>
      <c r="Z500" s="160">
        <v>0</v>
      </c>
      <c r="AA500" s="161">
        <f t="shared" si="18"/>
        <v>0</v>
      </c>
      <c r="AR500" s="16" t="s">
        <v>175</v>
      </c>
      <c r="AT500" s="16" t="s">
        <v>286</v>
      </c>
      <c r="AU500" s="16" t="s">
        <v>103</v>
      </c>
      <c r="AY500" s="16" t="s">
        <v>151</v>
      </c>
      <c r="BE500" s="99">
        <f t="shared" si="19"/>
        <v>0</v>
      </c>
      <c r="BF500" s="99">
        <f t="shared" si="20"/>
        <v>0</v>
      </c>
      <c r="BG500" s="99">
        <f t="shared" si="21"/>
        <v>0</v>
      </c>
      <c r="BH500" s="99">
        <f t="shared" si="22"/>
        <v>0</v>
      </c>
      <c r="BI500" s="99">
        <f t="shared" si="23"/>
        <v>0</v>
      </c>
      <c r="BJ500" s="16" t="s">
        <v>24</v>
      </c>
      <c r="BK500" s="99">
        <f t="shared" si="24"/>
        <v>0</v>
      </c>
      <c r="BL500" s="16" t="s">
        <v>156</v>
      </c>
      <c r="BM500" s="16" t="s">
        <v>938</v>
      </c>
    </row>
    <row r="501" spans="2:65" s="1" customFormat="1" ht="22.5" customHeight="1" x14ac:dyDescent="0.3">
      <c r="B501" s="126"/>
      <c r="C501" s="186" t="s">
        <v>939</v>
      </c>
      <c r="D501" s="186" t="s">
        <v>286</v>
      </c>
      <c r="E501" s="187" t="s">
        <v>940</v>
      </c>
      <c r="F501" s="265" t="s">
        <v>941</v>
      </c>
      <c r="G501" s="266"/>
      <c r="H501" s="266"/>
      <c r="I501" s="266"/>
      <c r="J501" s="188" t="s">
        <v>165</v>
      </c>
      <c r="K501" s="189">
        <v>2</v>
      </c>
      <c r="L501" s="267">
        <v>0</v>
      </c>
      <c r="M501" s="266"/>
      <c r="N501" s="268">
        <f t="shared" si="15"/>
        <v>0</v>
      </c>
      <c r="O501" s="255"/>
      <c r="P501" s="255"/>
      <c r="Q501" s="255"/>
      <c r="R501" s="128"/>
      <c r="T501" s="159" t="s">
        <v>3</v>
      </c>
      <c r="U501" s="42" t="s">
        <v>49</v>
      </c>
      <c r="V501" s="34"/>
      <c r="W501" s="160">
        <f t="shared" si="16"/>
        <v>0</v>
      </c>
      <c r="X501" s="160">
        <v>1E-3</v>
      </c>
      <c r="Y501" s="160">
        <f t="shared" si="17"/>
        <v>2E-3</v>
      </c>
      <c r="Z501" s="160">
        <v>0</v>
      </c>
      <c r="AA501" s="161">
        <f t="shared" si="18"/>
        <v>0</v>
      </c>
      <c r="AR501" s="16" t="s">
        <v>175</v>
      </c>
      <c r="AT501" s="16" t="s">
        <v>286</v>
      </c>
      <c r="AU501" s="16" t="s">
        <v>103</v>
      </c>
      <c r="AY501" s="16" t="s">
        <v>151</v>
      </c>
      <c r="BE501" s="99">
        <f t="shared" si="19"/>
        <v>0</v>
      </c>
      <c r="BF501" s="99">
        <f t="shared" si="20"/>
        <v>0</v>
      </c>
      <c r="BG501" s="99">
        <f t="shared" si="21"/>
        <v>0</v>
      </c>
      <c r="BH501" s="99">
        <f t="shared" si="22"/>
        <v>0</v>
      </c>
      <c r="BI501" s="99">
        <f t="shared" si="23"/>
        <v>0</v>
      </c>
      <c r="BJ501" s="16" t="s">
        <v>24</v>
      </c>
      <c r="BK501" s="99">
        <f t="shared" si="24"/>
        <v>0</v>
      </c>
      <c r="BL501" s="16" t="s">
        <v>156</v>
      </c>
      <c r="BM501" s="16" t="s">
        <v>942</v>
      </c>
    </row>
    <row r="502" spans="2:65" s="1" customFormat="1" ht="31.5" customHeight="1" x14ac:dyDescent="0.3">
      <c r="B502" s="126"/>
      <c r="C502" s="186" t="s">
        <v>943</v>
      </c>
      <c r="D502" s="186" t="s">
        <v>286</v>
      </c>
      <c r="E502" s="187" t="s">
        <v>944</v>
      </c>
      <c r="F502" s="265" t="s">
        <v>945</v>
      </c>
      <c r="G502" s="266"/>
      <c r="H502" s="266"/>
      <c r="I502" s="266"/>
      <c r="J502" s="188" t="s">
        <v>165</v>
      </c>
      <c r="K502" s="189">
        <v>6</v>
      </c>
      <c r="L502" s="267">
        <v>0</v>
      </c>
      <c r="M502" s="266"/>
      <c r="N502" s="268">
        <f t="shared" si="15"/>
        <v>0</v>
      </c>
      <c r="O502" s="255"/>
      <c r="P502" s="255"/>
      <c r="Q502" s="255"/>
      <c r="R502" s="128"/>
      <c r="T502" s="159" t="s">
        <v>3</v>
      </c>
      <c r="U502" s="42" t="s">
        <v>49</v>
      </c>
      <c r="V502" s="34"/>
      <c r="W502" s="160">
        <f t="shared" si="16"/>
        <v>0</v>
      </c>
      <c r="X502" s="160">
        <v>0</v>
      </c>
      <c r="Y502" s="160">
        <f t="shared" si="17"/>
        <v>0</v>
      </c>
      <c r="Z502" s="160">
        <v>0</v>
      </c>
      <c r="AA502" s="161">
        <f t="shared" si="18"/>
        <v>0</v>
      </c>
      <c r="AR502" s="16" t="s">
        <v>175</v>
      </c>
      <c r="AT502" s="16" t="s">
        <v>286</v>
      </c>
      <c r="AU502" s="16" t="s">
        <v>103</v>
      </c>
      <c r="AY502" s="16" t="s">
        <v>151</v>
      </c>
      <c r="BE502" s="99">
        <f t="shared" si="19"/>
        <v>0</v>
      </c>
      <c r="BF502" s="99">
        <f t="shared" si="20"/>
        <v>0</v>
      </c>
      <c r="BG502" s="99">
        <f t="shared" si="21"/>
        <v>0</v>
      </c>
      <c r="BH502" s="99">
        <f t="shared" si="22"/>
        <v>0</v>
      </c>
      <c r="BI502" s="99">
        <f t="shared" si="23"/>
        <v>0</v>
      </c>
      <c r="BJ502" s="16" t="s">
        <v>24</v>
      </c>
      <c r="BK502" s="99">
        <f t="shared" si="24"/>
        <v>0</v>
      </c>
      <c r="BL502" s="16" t="s">
        <v>156</v>
      </c>
      <c r="BM502" s="16" t="s">
        <v>946</v>
      </c>
    </row>
    <row r="503" spans="2:65" s="1" customFormat="1" ht="22.5" customHeight="1" x14ac:dyDescent="0.3">
      <c r="B503" s="126"/>
      <c r="C503" s="155" t="s">
        <v>947</v>
      </c>
      <c r="D503" s="155" t="s">
        <v>152</v>
      </c>
      <c r="E503" s="156" t="s">
        <v>948</v>
      </c>
      <c r="F503" s="254" t="s">
        <v>949</v>
      </c>
      <c r="G503" s="255"/>
      <c r="H503" s="255"/>
      <c r="I503" s="255"/>
      <c r="J503" s="157" t="s">
        <v>165</v>
      </c>
      <c r="K503" s="158">
        <v>4</v>
      </c>
      <c r="L503" s="256">
        <v>0</v>
      </c>
      <c r="M503" s="255"/>
      <c r="N503" s="257">
        <f t="shared" si="15"/>
        <v>0</v>
      </c>
      <c r="O503" s="255"/>
      <c r="P503" s="255"/>
      <c r="Q503" s="255"/>
      <c r="R503" s="128"/>
      <c r="T503" s="159" t="s">
        <v>3</v>
      </c>
      <c r="U503" s="42" t="s">
        <v>49</v>
      </c>
      <c r="V503" s="34"/>
      <c r="W503" s="160">
        <f t="shared" si="16"/>
        <v>0</v>
      </c>
      <c r="X503" s="160">
        <v>0</v>
      </c>
      <c r="Y503" s="160">
        <f t="shared" si="17"/>
        <v>0</v>
      </c>
      <c r="Z503" s="160">
        <v>0</v>
      </c>
      <c r="AA503" s="161">
        <f t="shared" si="18"/>
        <v>0</v>
      </c>
      <c r="AR503" s="16" t="s">
        <v>156</v>
      </c>
      <c r="AT503" s="16" t="s">
        <v>152</v>
      </c>
      <c r="AU503" s="16" t="s">
        <v>103</v>
      </c>
      <c r="AY503" s="16" t="s">
        <v>151</v>
      </c>
      <c r="BE503" s="99">
        <f t="shared" si="19"/>
        <v>0</v>
      </c>
      <c r="BF503" s="99">
        <f t="shared" si="20"/>
        <v>0</v>
      </c>
      <c r="BG503" s="99">
        <f t="shared" si="21"/>
        <v>0</v>
      </c>
      <c r="BH503" s="99">
        <f t="shared" si="22"/>
        <v>0</v>
      </c>
      <c r="BI503" s="99">
        <f t="shared" si="23"/>
        <v>0</v>
      </c>
      <c r="BJ503" s="16" t="s">
        <v>24</v>
      </c>
      <c r="BK503" s="99">
        <f t="shared" si="24"/>
        <v>0</v>
      </c>
      <c r="BL503" s="16" t="s">
        <v>156</v>
      </c>
      <c r="BM503" s="16" t="s">
        <v>950</v>
      </c>
    </row>
    <row r="504" spans="2:65" s="1" customFormat="1" ht="22.5" customHeight="1" x14ac:dyDescent="0.3">
      <c r="B504" s="126"/>
      <c r="C504" s="186" t="s">
        <v>951</v>
      </c>
      <c r="D504" s="186" t="s">
        <v>286</v>
      </c>
      <c r="E504" s="187" t="s">
        <v>952</v>
      </c>
      <c r="F504" s="265" t="s">
        <v>953</v>
      </c>
      <c r="G504" s="266"/>
      <c r="H504" s="266"/>
      <c r="I504" s="266"/>
      <c r="J504" s="188" t="s">
        <v>165</v>
      </c>
      <c r="K504" s="189">
        <v>4</v>
      </c>
      <c r="L504" s="267">
        <v>0</v>
      </c>
      <c r="M504" s="266"/>
      <c r="N504" s="268">
        <f t="shared" si="15"/>
        <v>0</v>
      </c>
      <c r="O504" s="255"/>
      <c r="P504" s="255"/>
      <c r="Q504" s="255"/>
      <c r="R504" s="128"/>
      <c r="T504" s="159" t="s">
        <v>3</v>
      </c>
      <c r="U504" s="42" t="s">
        <v>49</v>
      </c>
      <c r="V504" s="34"/>
      <c r="W504" s="160">
        <f t="shared" si="16"/>
        <v>0</v>
      </c>
      <c r="X504" s="160">
        <v>1.8109999999999999E-3</v>
      </c>
      <c r="Y504" s="160">
        <f t="shared" si="17"/>
        <v>7.2439999999999996E-3</v>
      </c>
      <c r="Z504" s="160">
        <v>0</v>
      </c>
      <c r="AA504" s="161">
        <f t="shared" si="18"/>
        <v>0</v>
      </c>
      <c r="AR504" s="16" t="s">
        <v>175</v>
      </c>
      <c r="AT504" s="16" t="s">
        <v>286</v>
      </c>
      <c r="AU504" s="16" t="s">
        <v>103</v>
      </c>
      <c r="AY504" s="16" t="s">
        <v>151</v>
      </c>
      <c r="BE504" s="99">
        <f t="shared" si="19"/>
        <v>0</v>
      </c>
      <c r="BF504" s="99">
        <f t="shared" si="20"/>
        <v>0</v>
      </c>
      <c r="BG504" s="99">
        <f t="shared" si="21"/>
        <v>0</v>
      </c>
      <c r="BH504" s="99">
        <f t="shared" si="22"/>
        <v>0</v>
      </c>
      <c r="BI504" s="99">
        <f t="shared" si="23"/>
        <v>0</v>
      </c>
      <c r="BJ504" s="16" t="s">
        <v>24</v>
      </c>
      <c r="BK504" s="99">
        <f t="shared" si="24"/>
        <v>0</v>
      </c>
      <c r="BL504" s="16" t="s">
        <v>156</v>
      </c>
      <c r="BM504" s="16" t="s">
        <v>954</v>
      </c>
    </row>
    <row r="505" spans="2:65" s="1" customFormat="1" ht="31.5" customHeight="1" x14ac:dyDescent="0.3">
      <c r="B505" s="126"/>
      <c r="C505" s="155" t="s">
        <v>955</v>
      </c>
      <c r="D505" s="155" t="s">
        <v>152</v>
      </c>
      <c r="E505" s="156" t="s">
        <v>956</v>
      </c>
      <c r="F505" s="254" t="s">
        <v>957</v>
      </c>
      <c r="G505" s="255"/>
      <c r="H505" s="255"/>
      <c r="I505" s="255"/>
      <c r="J505" s="157" t="s">
        <v>165</v>
      </c>
      <c r="K505" s="158">
        <v>2</v>
      </c>
      <c r="L505" s="256">
        <v>0</v>
      </c>
      <c r="M505" s="255"/>
      <c r="N505" s="257">
        <f t="shared" si="15"/>
        <v>0</v>
      </c>
      <c r="O505" s="255"/>
      <c r="P505" s="255"/>
      <c r="Q505" s="255"/>
      <c r="R505" s="128"/>
      <c r="T505" s="159" t="s">
        <v>3</v>
      </c>
      <c r="U505" s="42" t="s">
        <v>49</v>
      </c>
      <c r="V505" s="34"/>
      <c r="W505" s="160">
        <f t="shared" si="16"/>
        <v>0</v>
      </c>
      <c r="X505" s="160">
        <v>0</v>
      </c>
      <c r="Y505" s="160">
        <f t="shared" si="17"/>
        <v>0</v>
      </c>
      <c r="Z505" s="160">
        <v>0</v>
      </c>
      <c r="AA505" s="161">
        <f t="shared" si="18"/>
        <v>0</v>
      </c>
      <c r="AR505" s="16" t="s">
        <v>156</v>
      </c>
      <c r="AT505" s="16" t="s">
        <v>152</v>
      </c>
      <c r="AU505" s="16" t="s">
        <v>103</v>
      </c>
      <c r="AY505" s="16" t="s">
        <v>151</v>
      </c>
      <c r="BE505" s="99">
        <f t="shared" si="19"/>
        <v>0</v>
      </c>
      <c r="BF505" s="99">
        <f t="shared" si="20"/>
        <v>0</v>
      </c>
      <c r="BG505" s="99">
        <f t="shared" si="21"/>
        <v>0</v>
      </c>
      <c r="BH505" s="99">
        <f t="shared" si="22"/>
        <v>0</v>
      </c>
      <c r="BI505" s="99">
        <f t="shared" si="23"/>
        <v>0</v>
      </c>
      <c r="BJ505" s="16" t="s">
        <v>24</v>
      </c>
      <c r="BK505" s="99">
        <f t="shared" si="24"/>
        <v>0</v>
      </c>
      <c r="BL505" s="16" t="s">
        <v>156</v>
      </c>
      <c r="BM505" s="16" t="s">
        <v>958</v>
      </c>
    </row>
    <row r="506" spans="2:65" s="10" customFormat="1" ht="22.5" customHeight="1" x14ac:dyDescent="0.3">
      <c r="B506" s="162"/>
      <c r="C506" s="163"/>
      <c r="D506" s="163"/>
      <c r="E506" s="164" t="s">
        <v>3</v>
      </c>
      <c r="F506" s="258" t="s">
        <v>103</v>
      </c>
      <c r="G506" s="259"/>
      <c r="H506" s="259"/>
      <c r="I506" s="259"/>
      <c r="J506" s="163"/>
      <c r="K506" s="165">
        <v>2</v>
      </c>
      <c r="L506" s="163"/>
      <c r="M506" s="163"/>
      <c r="N506" s="163"/>
      <c r="O506" s="163"/>
      <c r="P506" s="163"/>
      <c r="Q506" s="163"/>
      <c r="R506" s="166"/>
      <c r="T506" s="167"/>
      <c r="U506" s="163"/>
      <c r="V506" s="163"/>
      <c r="W506" s="163"/>
      <c r="X506" s="163"/>
      <c r="Y506" s="163"/>
      <c r="Z506" s="163"/>
      <c r="AA506" s="168"/>
      <c r="AT506" s="169" t="s">
        <v>158</v>
      </c>
      <c r="AU506" s="169" t="s">
        <v>103</v>
      </c>
      <c r="AV506" s="10" t="s">
        <v>103</v>
      </c>
      <c r="AW506" s="10" t="s">
        <v>39</v>
      </c>
      <c r="AX506" s="10" t="s">
        <v>24</v>
      </c>
      <c r="AY506" s="169" t="s">
        <v>151</v>
      </c>
    </row>
    <row r="507" spans="2:65" s="1" customFormat="1" ht="22.5" customHeight="1" x14ac:dyDescent="0.3">
      <c r="B507" s="126"/>
      <c r="C507" s="186" t="s">
        <v>959</v>
      </c>
      <c r="D507" s="186" t="s">
        <v>286</v>
      </c>
      <c r="E507" s="187" t="s">
        <v>960</v>
      </c>
      <c r="F507" s="265" t="s">
        <v>961</v>
      </c>
      <c r="G507" s="266"/>
      <c r="H507" s="266"/>
      <c r="I507" s="266"/>
      <c r="J507" s="188" t="s">
        <v>165</v>
      </c>
      <c r="K507" s="189">
        <v>2</v>
      </c>
      <c r="L507" s="267">
        <v>0</v>
      </c>
      <c r="M507" s="266"/>
      <c r="N507" s="268">
        <f t="shared" ref="N507:N512" si="25">ROUND(L507*K507,2)</f>
        <v>0</v>
      </c>
      <c r="O507" s="255"/>
      <c r="P507" s="255"/>
      <c r="Q507" s="255"/>
      <c r="R507" s="128"/>
      <c r="T507" s="159" t="s">
        <v>3</v>
      </c>
      <c r="U507" s="42" t="s">
        <v>49</v>
      </c>
      <c r="V507" s="34"/>
      <c r="W507" s="160">
        <f t="shared" ref="W507:W512" si="26">V507*K507</f>
        <v>0</v>
      </c>
      <c r="X507" s="160">
        <v>3.4329999999999999E-3</v>
      </c>
      <c r="Y507" s="160">
        <f t="shared" ref="Y507:Y512" si="27">X507*K507</f>
        <v>6.8659999999999997E-3</v>
      </c>
      <c r="Z507" s="160">
        <v>0</v>
      </c>
      <c r="AA507" s="161">
        <f t="shared" ref="AA507:AA512" si="28">Z507*K507</f>
        <v>0</v>
      </c>
      <c r="AR507" s="16" t="s">
        <v>175</v>
      </c>
      <c r="AT507" s="16" t="s">
        <v>286</v>
      </c>
      <c r="AU507" s="16" t="s">
        <v>103</v>
      </c>
      <c r="AY507" s="16" t="s">
        <v>151</v>
      </c>
      <c r="BE507" s="99">
        <f t="shared" ref="BE507:BE512" si="29">IF(U507="základní",N507,0)</f>
        <v>0</v>
      </c>
      <c r="BF507" s="99">
        <f t="shared" ref="BF507:BF512" si="30">IF(U507="snížená",N507,0)</f>
        <v>0</v>
      </c>
      <c r="BG507" s="99">
        <f t="shared" ref="BG507:BG512" si="31">IF(U507="zákl. přenesená",N507,0)</f>
        <v>0</v>
      </c>
      <c r="BH507" s="99">
        <f t="shared" ref="BH507:BH512" si="32">IF(U507="sníž. přenesená",N507,0)</f>
        <v>0</v>
      </c>
      <c r="BI507" s="99">
        <f t="shared" ref="BI507:BI512" si="33">IF(U507="nulová",N507,0)</f>
        <v>0</v>
      </c>
      <c r="BJ507" s="16" t="s">
        <v>24</v>
      </c>
      <c r="BK507" s="99">
        <f t="shared" ref="BK507:BK512" si="34">ROUND(L507*K507,2)</f>
        <v>0</v>
      </c>
      <c r="BL507" s="16" t="s">
        <v>156</v>
      </c>
      <c r="BM507" s="16" t="s">
        <v>962</v>
      </c>
    </row>
    <row r="508" spans="2:65" s="1" customFormat="1" ht="22.5" customHeight="1" x14ac:dyDescent="0.3">
      <c r="B508" s="126"/>
      <c r="C508" s="155" t="s">
        <v>963</v>
      </c>
      <c r="D508" s="155" t="s">
        <v>152</v>
      </c>
      <c r="E508" s="156" t="s">
        <v>964</v>
      </c>
      <c r="F508" s="254" t="s">
        <v>965</v>
      </c>
      <c r="G508" s="255"/>
      <c r="H508" s="255"/>
      <c r="I508" s="255"/>
      <c r="J508" s="157" t="s">
        <v>165</v>
      </c>
      <c r="K508" s="158">
        <v>1</v>
      </c>
      <c r="L508" s="256">
        <v>0</v>
      </c>
      <c r="M508" s="255"/>
      <c r="N508" s="257">
        <f t="shared" si="25"/>
        <v>0</v>
      </c>
      <c r="O508" s="255"/>
      <c r="P508" s="255"/>
      <c r="Q508" s="255"/>
      <c r="R508" s="128"/>
      <c r="T508" s="159" t="s">
        <v>3</v>
      </c>
      <c r="U508" s="42" t="s">
        <v>49</v>
      </c>
      <c r="V508" s="34"/>
      <c r="W508" s="160">
        <f t="shared" si="26"/>
        <v>0</v>
      </c>
      <c r="X508" s="160">
        <v>0</v>
      </c>
      <c r="Y508" s="160">
        <f t="shared" si="27"/>
        <v>0</v>
      </c>
      <c r="Z508" s="160">
        <v>0</v>
      </c>
      <c r="AA508" s="161">
        <f t="shared" si="28"/>
        <v>0</v>
      </c>
      <c r="AR508" s="16" t="s">
        <v>156</v>
      </c>
      <c r="AT508" s="16" t="s">
        <v>152</v>
      </c>
      <c r="AU508" s="16" t="s">
        <v>103</v>
      </c>
      <c r="AY508" s="16" t="s">
        <v>151</v>
      </c>
      <c r="BE508" s="99">
        <f t="shared" si="29"/>
        <v>0</v>
      </c>
      <c r="BF508" s="99">
        <f t="shared" si="30"/>
        <v>0</v>
      </c>
      <c r="BG508" s="99">
        <f t="shared" si="31"/>
        <v>0</v>
      </c>
      <c r="BH508" s="99">
        <f t="shared" si="32"/>
        <v>0</v>
      </c>
      <c r="BI508" s="99">
        <f t="shared" si="33"/>
        <v>0</v>
      </c>
      <c r="BJ508" s="16" t="s">
        <v>24</v>
      </c>
      <c r="BK508" s="99">
        <f t="shared" si="34"/>
        <v>0</v>
      </c>
      <c r="BL508" s="16" t="s">
        <v>156</v>
      </c>
      <c r="BM508" s="16" t="s">
        <v>966</v>
      </c>
    </row>
    <row r="509" spans="2:65" s="1" customFormat="1" ht="22.5" customHeight="1" x14ac:dyDescent="0.3">
      <c r="B509" s="126"/>
      <c r="C509" s="186" t="s">
        <v>967</v>
      </c>
      <c r="D509" s="186" t="s">
        <v>286</v>
      </c>
      <c r="E509" s="187" t="s">
        <v>968</v>
      </c>
      <c r="F509" s="265" t="s">
        <v>969</v>
      </c>
      <c r="G509" s="266"/>
      <c r="H509" s="266"/>
      <c r="I509" s="266"/>
      <c r="J509" s="188" t="s">
        <v>165</v>
      </c>
      <c r="K509" s="189">
        <v>1</v>
      </c>
      <c r="L509" s="267">
        <v>0</v>
      </c>
      <c r="M509" s="266"/>
      <c r="N509" s="268">
        <f t="shared" si="25"/>
        <v>0</v>
      </c>
      <c r="O509" s="255"/>
      <c r="P509" s="255"/>
      <c r="Q509" s="255"/>
      <c r="R509" s="128"/>
      <c r="T509" s="159" t="s">
        <v>3</v>
      </c>
      <c r="U509" s="42" t="s">
        <v>49</v>
      </c>
      <c r="V509" s="34"/>
      <c r="W509" s="160">
        <f t="shared" si="26"/>
        <v>0</v>
      </c>
      <c r="X509" s="160">
        <v>3.5920000000000001E-3</v>
      </c>
      <c r="Y509" s="160">
        <f t="shared" si="27"/>
        <v>3.5920000000000001E-3</v>
      </c>
      <c r="Z509" s="160">
        <v>0</v>
      </c>
      <c r="AA509" s="161">
        <f t="shared" si="28"/>
        <v>0</v>
      </c>
      <c r="AR509" s="16" t="s">
        <v>175</v>
      </c>
      <c r="AT509" s="16" t="s">
        <v>286</v>
      </c>
      <c r="AU509" s="16" t="s">
        <v>103</v>
      </c>
      <c r="AY509" s="16" t="s">
        <v>151</v>
      </c>
      <c r="BE509" s="99">
        <f t="shared" si="29"/>
        <v>0</v>
      </c>
      <c r="BF509" s="99">
        <f t="shared" si="30"/>
        <v>0</v>
      </c>
      <c r="BG509" s="99">
        <f t="shared" si="31"/>
        <v>0</v>
      </c>
      <c r="BH509" s="99">
        <f t="shared" si="32"/>
        <v>0</v>
      </c>
      <c r="BI509" s="99">
        <f t="shared" si="33"/>
        <v>0</v>
      </c>
      <c r="BJ509" s="16" t="s">
        <v>24</v>
      </c>
      <c r="BK509" s="99">
        <f t="shared" si="34"/>
        <v>0</v>
      </c>
      <c r="BL509" s="16" t="s">
        <v>156</v>
      </c>
      <c r="BM509" s="16" t="s">
        <v>970</v>
      </c>
    </row>
    <row r="510" spans="2:65" s="1" customFormat="1" ht="31.5" customHeight="1" x14ac:dyDescent="0.3">
      <c r="B510" s="126"/>
      <c r="C510" s="155" t="s">
        <v>971</v>
      </c>
      <c r="D510" s="155" t="s">
        <v>152</v>
      </c>
      <c r="E510" s="156" t="s">
        <v>972</v>
      </c>
      <c r="F510" s="254" t="s">
        <v>973</v>
      </c>
      <c r="G510" s="255"/>
      <c r="H510" s="255"/>
      <c r="I510" s="255"/>
      <c r="J510" s="157" t="s">
        <v>165</v>
      </c>
      <c r="K510" s="158">
        <v>1</v>
      </c>
      <c r="L510" s="256">
        <v>0</v>
      </c>
      <c r="M510" s="255"/>
      <c r="N510" s="257">
        <f t="shared" si="25"/>
        <v>0</v>
      </c>
      <c r="O510" s="255"/>
      <c r="P510" s="255"/>
      <c r="Q510" s="255"/>
      <c r="R510" s="128"/>
      <c r="T510" s="159" t="s">
        <v>3</v>
      </c>
      <c r="U510" s="42" t="s">
        <v>49</v>
      </c>
      <c r="V510" s="34"/>
      <c r="W510" s="160">
        <f t="shared" si="26"/>
        <v>0</v>
      </c>
      <c r="X510" s="160">
        <v>0</v>
      </c>
      <c r="Y510" s="160">
        <f t="shared" si="27"/>
        <v>0</v>
      </c>
      <c r="Z510" s="160">
        <v>0</v>
      </c>
      <c r="AA510" s="161">
        <f t="shared" si="28"/>
        <v>0</v>
      </c>
      <c r="AR510" s="16" t="s">
        <v>156</v>
      </c>
      <c r="AT510" s="16" t="s">
        <v>152</v>
      </c>
      <c r="AU510" s="16" t="s">
        <v>103</v>
      </c>
      <c r="AY510" s="16" t="s">
        <v>151</v>
      </c>
      <c r="BE510" s="99">
        <f t="shared" si="29"/>
        <v>0</v>
      </c>
      <c r="BF510" s="99">
        <f t="shared" si="30"/>
        <v>0</v>
      </c>
      <c r="BG510" s="99">
        <f t="shared" si="31"/>
        <v>0</v>
      </c>
      <c r="BH510" s="99">
        <f t="shared" si="32"/>
        <v>0</v>
      </c>
      <c r="BI510" s="99">
        <f t="shared" si="33"/>
        <v>0</v>
      </c>
      <c r="BJ510" s="16" t="s">
        <v>24</v>
      </c>
      <c r="BK510" s="99">
        <f t="shared" si="34"/>
        <v>0</v>
      </c>
      <c r="BL510" s="16" t="s">
        <v>156</v>
      </c>
      <c r="BM510" s="16" t="s">
        <v>974</v>
      </c>
    </row>
    <row r="511" spans="2:65" s="1" customFormat="1" ht="31.5" customHeight="1" x14ac:dyDescent="0.3">
      <c r="B511" s="126"/>
      <c r="C511" s="186" t="s">
        <v>975</v>
      </c>
      <c r="D511" s="186" t="s">
        <v>286</v>
      </c>
      <c r="E511" s="187" t="s">
        <v>976</v>
      </c>
      <c r="F511" s="265" t="s">
        <v>977</v>
      </c>
      <c r="G511" s="266"/>
      <c r="H511" s="266"/>
      <c r="I511" s="266"/>
      <c r="J511" s="188" t="s">
        <v>165</v>
      </c>
      <c r="K511" s="189">
        <v>1</v>
      </c>
      <c r="L511" s="267">
        <v>0</v>
      </c>
      <c r="M511" s="266"/>
      <c r="N511" s="268">
        <f t="shared" si="25"/>
        <v>0</v>
      </c>
      <c r="O511" s="255"/>
      <c r="P511" s="255"/>
      <c r="Q511" s="255"/>
      <c r="R511" s="128"/>
      <c r="T511" s="159" t="s">
        <v>3</v>
      </c>
      <c r="U511" s="42" t="s">
        <v>49</v>
      </c>
      <c r="V511" s="34"/>
      <c r="W511" s="160">
        <f t="shared" si="26"/>
        <v>0</v>
      </c>
      <c r="X511" s="160">
        <v>1.1220000000000001E-2</v>
      </c>
      <c r="Y511" s="160">
        <f t="shared" si="27"/>
        <v>1.1220000000000001E-2</v>
      </c>
      <c r="Z511" s="160">
        <v>0</v>
      </c>
      <c r="AA511" s="161">
        <f t="shared" si="28"/>
        <v>0</v>
      </c>
      <c r="AR511" s="16" t="s">
        <v>175</v>
      </c>
      <c r="AT511" s="16" t="s">
        <v>286</v>
      </c>
      <c r="AU511" s="16" t="s">
        <v>103</v>
      </c>
      <c r="AY511" s="16" t="s">
        <v>151</v>
      </c>
      <c r="BE511" s="99">
        <f t="shared" si="29"/>
        <v>0</v>
      </c>
      <c r="BF511" s="99">
        <f t="shared" si="30"/>
        <v>0</v>
      </c>
      <c r="BG511" s="99">
        <f t="shared" si="31"/>
        <v>0</v>
      </c>
      <c r="BH511" s="99">
        <f t="shared" si="32"/>
        <v>0</v>
      </c>
      <c r="BI511" s="99">
        <f t="shared" si="33"/>
        <v>0</v>
      </c>
      <c r="BJ511" s="16" t="s">
        <v>24</v>
      </c>
      <c r="BK511" s="99">
        <f t="shared" si="34"/>
        <v>0</v>
      </c>
      <c r="BL511" s="16" t="s">
        <v>156</v>
      </c>
      <c r="BM511" s="16" t="s">
        <v>978</v>
      </c>
    </row>
    <row r="512" spans="2:65" s="1" customFormat="1" ht="31.5" customHeight="1" x14ac:dyDescent="0.3">
      <c r="B512" s="126"/>
      <c r="C512" s="186" t="s">
        <v>979</v>
      </c>
      <c r="D512" s="186" t="s">
        <v>286</v>
      </c>
      <c r="E512" s="187" t="s">
        <v>980</v>
      </c>
      <c r="F512" s="265" t="s">
        <v>981</v>
      </c>
      <c r="G512" s="266"/>
      <c r="H512" s="266"/>
      <c r="I512" s="266"/>
      <c r="J512" s="188" t="s">
        <v>165</v>
      </c>
      <c r="K512" s="189">
        <v>1</v>
      </c>
      <c r="L512" s="267">
        <v>0</v>
      </c>
      <c r="M512" s="266"/>
      <c r="N512" s="268">
        <f t="shared" si="25"/>
        <v>0</v>
      </c>
      <c r="O512" s="255"/>
      <c r="P512" s="255"/>
      <c r="Q512" s="255"/>
      <c r="R512" s="128"/>
      <c r="T512" s="159" t="s">
        <v>3</v>
      </c>
      <c r="U512" s="42" t="s">
        <v>49</v>
      </c>
      <c r="V512" s="34"/>
      <c r="W512" s="160">
        <f t="shared" si="26"/>
        <v>0</v>
      </c>
      <c r="X512" s="160">
        <v>0</v>
      </c>
      <c r="Y512" s="160">
        <f t="shared" si="27"/>
        <v>0</v>
      </c>
      <c r="Z512" s="160">
        <v>0</v>
      </c>
      <c r="AA512" s="161">
        <f t="shared" si="28"/>
        <v>0</v>
      </c>
      <c r="AR512" s="16" t="s">
        <v>175</v>
      </c>
      <c r="AT512" s="16" t="s">
        <v>286</v>
      </c>
      <c r="AU512" s="16" t="s">
        <v>103</v>
      </c>
      <c r="AY512" s="16" t="s">
        <v>151</v>
      </c>
      <c r="BE512" s="99">
        <f t="shared" si="29"/>
        <v>0</v>
      </c>
      <c r="BF512" s="99">
        <f t="shared" si="30"/>
        <v>0</v>
      </c>
      <c r="BG512" s="99">
        <f t="shared" si="31"/>
        <v>0</v>
      </c>
      <c r="BH512" s="99">
        <f t="shared" si="32"/>
        <v>0</v>
      </c>
      <c r="BI512" s="99">
        <f t="shared" si="33"/>
        <v>0</v>
      </c>
      <c r="BJ512" s="16" t="s">
        <v>24</v>
      </c>
      <c r="BK512" s="99">
        <f t="shared" si="34"/>
        <v>0</v>
      </c>
      <c r="BL512" s="16" t="s">
        <v>156</v>
      </c>
      <c r="BM512" s="16" t="s">
        <v>982</v>
      </c>
    </row>
    <row r="513" spans="2:65" s="10" customFormat="1" ht="22.5" customHeight="1" x14ac:dyDescent="0.3">
      <c r="B513" s="162"/>
      <c r="C513" s="163"/>
      <c r="D513" s="163"/>
      <c r="E513" s="164" t="s">
        <v>3</v>
      </c>
      <c r="F513" s="258" t="s">
        <v>24</v>
      </c>
      <c r="G513" s="259"/>
      <c r="H513" s="259"/>
      <c r="I513" s="259"/>
      <c r="J513" s="163"/>
      <c r="K513" s="165">
        <v>1</v>
      </c>
      <c r="L513" s="163"/>
      <c r="M513" s="163"/>
      <c r="N513" s="163"/>
      <c r="O513" s="163"/>
      <c r="P513" s="163"/>
      <c r="Q513" s="163"/>
      <c r="R513" s="166"/>
      <c r="T513" s="167"/>
      <c r="U513" s="163"/>
      <c r="V513" s="163"/>
      <c r="W513" s="163"/>
      <c r="X513" s="163"/>
      <c r="Y513" s="163"/>
      <c r="Z513" s="163"/>
      <c r="AA513" s="168"/>
      <c r="AT513" s="169" t="s">
        <v>158</v>
      </c>
      <c r="AU513" s="169" t="s">
        <v>103</v>
      </c>
      <c r="AV513" s="10" t="s">
        <v>103</v>
      </c>
      <c r="AW513" s="10" t="s">
        <v>39</v>
      </c>
      <c r="AX513" s="10" t="s">
        <v>24</v>
      </c>
      <c r="AY513" s="169" t="s">
        <v>151</v>
      </c>
    </row>
    <row r="514" spans="2:65" s="1" customFormat="1" ht="31.5" customHeight="1" x14ac:dyDescent="0.3">
      <c r="B514" s="126"/>
      <c r="C514" s="155" t="s">
        <v>983</v>
      </c>
      <c r="D514" s="155" t="s">
        <v>152</v>
      </c>
      <c r="E514" s="156" t="s">
        <v>984</v>
      </c>
      <c r="F514" s="254" t="s">
        <v>985</v>
      </c>
      <c r="G514" s="255"/>
      <c r="H514" s="255"/>
      <c r="I514" s="255"/>
      <c r="J514" s="157" t="s">
        <v>165</v>
      </c>
      <c r="K514" s="158">
        <v>1</v>
      </c>
      <c r="L514" s="256">
        <v>0</v>
      </c>
      <c r="M514" s="255"/>
      <c r="N514" s="257">
        <f>ROUND(L514*K514,2)</f>
        <v>0</v>
      </c>
      <c r="O514" s="255"/>
      <c r="P514" s="255"/>
      <c r="Q514" s="255"/>
      <c r="R514" s="128"/>
      <c r="T514" s="159" t="s">
        <v>3</v>
      </c>
      <c r="U514" s="42" t="s">
        <v>49</v>
      </c>
      <c r="V514" s="34"/>
      <c r="W514" s="160">
        <f>V514*K514</f>
        <v>0</v>
      </c>
      <c r="X514" s="160">
        <v>8.0000000000000004E-4</v>
      </c>
      <c r="Y514" s="160">
        <f>X514*K514</f>
        <v>8.0000000000000004E-4</v>
      </c>
      <c r="Z514" s="160">
        <v>0</v>
      </c>
      <c r="AA514" s="161">
        <f>Z514*K514</f>
        <v>0</v>
      </c>
      <c r="AR514" s="16" t="s">
        <v>156</v>
      </c>
      <c r="AT514" s="16" t="s">
        <v>152</v>
      </c>
      <c r="AU514" s="16" t="s">
        <v>103</v>
      </c>
      <c r="AY514" s="16" t="s">
        <v>151</v>
      </c>
      <c r="BE514" s="99">
        <f>IF(U514="základní",N514,0)</f>
        <v>0</v>
      </c>
      <c r="BF514" s="99">
        <f>IF(U514="snížená",N514,0)</f>
        <v>0</v>
      </c>
      <c r="BG514" s="99">
        <f>IF(U514="zákl. přenesená",N514,0)</f>
        <v>0</v>
      </c>
      <c r="BH514" s="99">
        <f>IF(U514="sníž. přenesená",N514,0)</f>
        <v>0</v>
      </c>
      <c r="BI514" s="99">
        <f>IF(U514="nulová",N514,0)</f>
        <v>0</v>
      </c>
      <c r="BJ514" s="16" t="s">
        <v>24</v>
      </c>
      <c r="BK514" s="99">
        <f>ROUND(L514*K514,2)</f>
        <v>0</v>
      </c>
      <c r="BL514" s="16" t="s">
        <v>156</v>
      </c>
      <c r="BM514" s="16" t="s">
        <v>986</v>
      </c>
    </row>
    <row r="515" spans="2:65" s="10" customFormat="1" ht="22.5" customHeight="1" x14ac:dyDescent="0.3">
      <c r="B515" s="162"/>
      <c r="C515" s="163"/>
      <c r="D515" s="163"/>
      <c r="E515" s="164" t="s">
        <v>3</v>
      </c>
      <c r="F515" s="258" t="s">
        <v>24</v>
      </c>
      <c r="G515" s="259"/>
      <c r="H515" s="259"/>
      <c r="I515" s="259"/>
      <c r="J515" s="163"/>
      <c r="K515" s="165">
        <v>1</v>
      </c>
      <c r="L515" s="163"/>
      <c r="M515" s="163"/>
      <c r="N515" s="163"/>
      <c r="O515" s="163"/>
      <c r="P515" s="163"/>
      <c r="Q515" s="163"/>
      <c r="R515" s="166"/>
      <c r="T515" s="167"/>
      <c r="U515" s="163"/>
      <c r="V515" s="163"/>
      <c r="W515" s="163"/>
      <c r="X515" s="163"/>
      <c r="Y515" s="163"/>
      <c r="Z515" s="163"/>
      <c r="AA515" s="168"/>
      <c r="AT515" s="169" t="s">
        <v>158</v>
      </c>
      <c r="AU515" s="169" t="s">
        <v>103</v>
      </c>
      <c r="AV515" s="10" t="s">
        <v>103</v>
      </c>
      <c r="AW515" s="10" t="s">
        <v>39</v>
      </c>
      <c r="AX515" s="10" t="s">
        <v>24</v>
      </c>
      <c r="AY515" s="169" t="s">
        <v>151</v>
      </c>
    </row>
    <row r="516" spans="2:65" s="1" customFormat="1" ht="31.5" customHeight="1" x14ac:dyDescent="0.3">
      <c r="B516" s="126"/>
      <c r="C516" s="186" t="s">
        <v>987</v>
      </c>
      <c r="D516" s="186" t="s">
        <v>286</v>
      </c>
      <c r="E516" s="187" t="s">
        <v>988</v>
      </c>
      <c r="F516" s="265" t="s">
        <v>989</v>
      </c>
      <c r="G516" s="266"/>
      <c r="H516" s="266"/>
      <c r="I516" s="266"/>
      <c r="J516" s="188" t="s">
        <v>165</v>
      </c>
      <c r="K516" s="189">
        <v>1</v>
      </c>
      <c r="L516" s="267">
        <v>0</v>
      </c>
      <c r="M516" s="266"/>
      <c r="N516" s="268">
        <f>ROUND(L516*K516,2)</f>
        <v>0</v>
      </c>
      <c r="O516" s="255"/>
      <c r="P516" s="255"/>
      <c r="Q516" s="255"/>
      <c r="R516" s="128"/>
      <c r="T516" s="159" t="s">
        <v>3</v>
      </c>
      <c r="U516" s="42" t="s">
        <v>49</v>
      </c>
      <c r="V516" s="34"/>
      <c r="W516" s="160">
        <f>V516*K516</f>
        <v>0</v>
      </c>
      <c r="X516" s="160">
        <v>3.5000000000000001E-3</v>
      </c>
      <c r="Y516" s="160">
        <f>X516*K516</f>
        <v>3.5000000000000001E-3</v>
      </c>
      <c r="Z516" s="160">
        <v>0</v>
      </c>
      <c r="AA516" s="161">
        <f>Z516*K516</f>
        <v>0</v>
      </c>
      <c r="AR516" s="16" t="s">
        <v>175</v>
      </c>
      <c r="AT516" s="16" t="s">
        <v>286</v>
      </c>
      <c r="AU516" s="16" t="s">
        <v>103</v>
      </c>
      <c r="AY516" s="16" t="s">
        <v>151</v>
      </c>
      <c r="BE516" s="99">
        <f>IF(U516="základní",N516,0)</f>
        <v>0</v>
      </c>
      <c r="BF516" s="99">
        <f>IF(U516="snížená",N516,0)</f>
        <v>0</v>
      </c>
      <c r="BG516" s="99">
        <f>IF(U516="zákl. přenesená",N516,0)</f>
        <v>0</v>
      </c>
      <c r="BH516" s="99">
        <f>IF(U516="sníž. přenesená",N516,0)</f>
        <v>0</v>
      </c>
      <c r="BI516" s="99">
        <f>IF(U516="nulová",N516,0)</f>
        <v>0</v>
      </c>
      <c r="BJ516" s="16" t="s">
        <v>24</v>
      </c>
      <c r="BK516" s="99">
        <f>ROUND(L516*K516,2)</f>
        <v>0</v>
      </c>
      <c r="BL516" s="16" t="s">
        <v>156</v>
      </c>
      <c r="BM516" s="16" t="s">
        <v>990</v>
      </c>
    </row>
    <row r="517" spans="2:65" s="1" customFormat="1" ht="22.5" customHeight="1" x14ac:dyDescent="0.3">
      <c r="B517" s="126"/>
      <c r="C517" s="186" t="s">
        <v>292</v>
      </c>
      <c r="D517" s="186" t="s">
        <v>286</v>
      </c>
      <c r="E517" s="187" t="s">
        <v>991</v>
      </c>
      <c r="F517" s="265" t="s">
        <v>992</v>
      </c>
      <c r="G517" s="266"/>
      <c r="H517" s="266"/>
      <c r="I517" s="266"/>
      <c r="J517" s="188" t="s">
        <v>165</v>
      </c>
      <c r="K517" s="189">
        <v>1</v>
      </c>
      <c r="L517" s="267">
        <v>0</v>
      </c>
      <c r="M517" s="266"/>
      <c r="N517" s="268">
        <f>ROUND(L517*K517,2)</f>
        <v>0</v>
      </c>
      <c r="O517" s="255"/>
      <c r="P517" s="255"/>
      <c r="Q517" s="255"/>
      <c r="R517" s="128"/>
      <c r="T517" s="159" t="s">
        <v>3</v>
      </c>
      <c r="U517" s="42" t="s">
        <v>49</v>
      </c>
      <c r="V517" s="34"/>
      <c r="W517" s="160">
        <f>V517*K517</f>
        <v>0</v>
      </c>
      <c r="X517" s="160">
        <v>1.6500000000000001E-2</v>
      </c>
      <c r="Y517" s="160">
        <f>X517*K517</f>
        <v>1.6500000000000001E-2</v>
      </c>
      <c r="Z517" s="160">
        <v>0</v>
      </c>
      <c r="AA517" s="161">
        <f>Z517*K517</f>
        <v>0</v>
      </c>
      <c r="AR517" s="16" t="s">
        <v>175</v>
      </c>
      <c r="AT517" s="16" t="s">
        <v>286</v>
      </c>
      <c r="AU517" s="16" t="s">
        <v>103</v>
      </c>
      <c r="AY517" s="16" t="s">
        <v>151</v>
      </c>
      <c r="BE517" s="99">
        <f>IF(U517="základní",N517,0)</f>
        <v>0</v>
      </c>
      <c r="BF517" s="99">
        <f>IF(U517="snížená",N517,0)</f>
        <v>0</v>
      </c>
      <c r="BG517" s="99">
        <f>IF(U517="zákl. přenesená",N517,0)</f>
        <v>0</v>
      </c>
      <c r="BH517" s="99">
        <f>IF(U517="sníž. přenesená",N517,0)</f>
        <v>0</v>
      </c>
      <c r="BI517" s="99">
        <f>IF(U517="nulová",N517,0)</f>
        <v>0</v>
      </c>
      <c r="BJ517" s="16" t="s">
        <v>24</v>
      </c>
      <c r="BK517" s="99">
        <f>ROUND(L517*K517,2)</f>
        <v>0</v>
      </c>
      <c r="BL517" s="16" t="s">
        <v>156</v>
      </c>
      <c r="BM517" s="16" t="s">
        <v>993</v>
      </c>
    </row>
    <row r="518" spans="2:65" s="10" customFormat="1" ht="22.5" customHeight="1" x14ac:dyDescent="0.3">
      <c r="B518" s="162"/>
      <c r="C518" s="163"/>
      <c r="D518" s="163"/>
      <c r="E518" s="164" t="s">
        <v>3</v>
      </c>
      <c r="F518" s="258" t="s">
        <v>24</v>
      </c>
      <c r="G518" s="259"/>
      <c r="H518" s="259"/>
      <c r="I518" s="259"/>
      <c r="J518" s="163"/>
      <c r="K518" s="165">
        <v>1</v>
      </c>
      <c r="L518" s="163"/>
      <c r="M518" s="163"/>
      <c r="N518" s="163"/>
      <c r="O518" s="163"/>
      <c r="P518" s="163"/>
      <c r="Q518" s="163"/>
      <c r="R518" s="166"/>
      <c r="T518" s="167"/>
      <c r="U518" s="163"/>
      <c r="V518" s="163"/>
      <c r="W518" s="163"/>
      <c r="X518" s="163"/>
      <c r="Y518" s="163"/>
      <c r="Z518" s="163"/>
      <c r="AA518" s="168"/>
      <c r="AT518" s="169" t="s">
        <v>158</v>
      </c>
      <c r="AU518" s="169" t="s">
        <v>103</v>
      </c>
      <c r="AV518" s="10" t="s">
        <v>103</v>
      </c>
      <c r="AW518" s="10" t="s">
        <v>39</v>
      </c>
      <c r="AX518" s="10" t="s">
        <v>24</v>
      </c>
      <c r="AY518" s="169" t="s">
        <v>151</v>
      </c>
    </row>
    <row r="519" spans="2:65" s="1" customFormat="1" ht="31.5" customHeight="1" x14ac:dyDescent="0.3">
      <c r="B519" s="126"/>
      <c r="C519" s="155" t="s">
        <v>994</v>
      </c>
      <c r="D519" s="155" t="s">
        <v>152</v>
      </c>
      <c r="E519" s="156" t="s">
        <v>995</v>
      </c>
      <c r="F519" s="254" t="s">
        <v>996</v>
      </c>
      <c r="G519" s="255"/>
      <c r="H519" s="255"/>
      <c r="I519" s="255"/>
      <c r="J519" s="157" t="s">
        <v>165</v>
      </c>
      <c r="K519" s="158">
        <v>2</v>
      </c>
      <c r="L519" s="256">
        <v>0</v>
      </c>
      <c r="M519" s="255"/>
      <c r="N519" s="257">
        <f>ROUND(L519*K519,2)</f>
        <v>0</v>
      </c>
      <c r="O519" s="255"/>
      <c r="P519" s="255"/>
      <c r="Q519" s="255"/>
      <c r="R519" s="128"/>
      <c r="T519" s="159" t="s">
        <v>3</v>
      </c>
      <c r="U519" s="42" t="s">
        <v>49</v>
      </c>
      <c r="V519" s="34"/>
      <c r="W519" s="160">
        <f>V519*K519</f>
        <v>0</v>
      </c>
      <c r="X519" s="160">
        <v>8.0000000000000004E-4</v>
      </c>
      <c r="Y519" s="160">
        <f>X519*K519</f>
        <v>1.6000000000000001E-3</v>
      </c>
      <c r="Z519" s="160">
        <v>0</v>
      </c>
      <c r="AA519" s="161">
        <f>Z519*K519</f>
        <v>0</v>
      </c>
      <c r="AR519" s="16" t="s">
        <v>156</v>
      </c>
      <c r="AT519" s="16" t="s">
        <v>152</v>
      </c>
      <c r="AU519" s="16" t="s">
        <v>103</v>
      </c>
      <c r="AY519" s="16" t="s">
        <v>151</v>
      </c>
      <c r="BE519" s="99">
        <f>IF(U519="základní",N519,0)</f>
        <v>0</v>
      </c>
      <c r="BF519" s="99">
        <f>IF(U519="snížená",N519,0)</f>
        <v>0</v>
      </c>
      <c r="BG519" s="99">
        <f>IF(U519="zákl. přenesená",N519,0)</f>
        <v>0</v>
      </c>
      <c r="BH519" s="99">
        <f>IF(U519="sníž. přenesená",N519,0)</f>
        <v>0</v>
      </c>
      <c r="BI519" s="99">
        <f>IF(U519="nulová",N519,0)</f>
        <v>0</v>
      </c>
      <c r="BJ519" s="16" t="s">
        <v>24</v>
      </c>
      <c r="BK519" s="99">
        <f>ROUND(L519*K519,2)</f>
        <v>0</v>
      </c>
      <c r="BL519" s="16" t="s">
        <v>156</v>
      </c>
      <c r="BM519" s="16" t="s">
        <v>997</v>
      </c>
    </row>
    <row r="520" spans="2:65" s="10" customFormat="1" ht="22.5" customHeight="1" x14ac:dyDescent="0.3">
      <c r="B520" s="162"/>
      <c r="C520" s="163"/>
      <c r="D520" s="163"/>
      <c r="E520" s="164" t="s">
        <v>3</v>
      </c>
      <c r="F520" s="258" t="s">
        <v>998</v>
      </c>
      <c r="G520" s="259"/>
      <c r="H520" s="259"/>
      <c r="I520" s="259"/>
      <c r="J520" s="163"/>
      <c r="K520" s="165">
        <v>2</v>
      </c>
      <c r="L520" s="163"/>
      <c r="M520" s="163"/>
      <c r="N520" s="163"/>
      <c r="O520" s="163"/>
      <c r="P520" s="163"/>
      <c r="Q520" s="163"/>
      <c r="R520" s="166"/>
      <c r="T520" s="167"/>
      <c r="U520" s="163"/>
      <c r="V520" s="163"/>
      <c r="W520" s="163"/>
      <c r="X520" s="163"/>
      <c r="Y520" s="163"/>
      <c r="Z520" s="163"/>
      <c r="AA520" s="168"/>
      <c r="AT520" s="169" t="s">
        <v>158</v>
      </c>
      <c r="AU520" s="169" t="s">
        <v>103</v>
      </c>
      <c r="AV520" s="10" t="s">
        <v>103</v>
      </c>
      <c r="AW520" s="10" t="s">
        <v>39</v>
      </c>
      <c r="AX520" s="10" t="s">
        <v>24</v>
      </c>
      <c r="AY520" s="169" t="s">
        <v>151</v>
      </c>
    </row>
    <row r="521" spans="2:65" s="1" customFormat="1" ht="31.5" customHeight="1" x14ac:dyDescent="0.3">
      <c r="B521" s="126"/>
      <c r="C521" s="186" t="s">
        <v>999</v>
      </c>
      <c r="D521" s="186" t="s">
        <v>286</v>
      </c>
      <c r="E521" s="187" t="s">
        <v>1000</v>
      </c>
      <c r="F521" s="265" t="s">
        <v>1001</v>
      </c>
      <c r="G521" s="266"/>
      <c r="H521" s="266"/>
      <c r="I521" s="266"/>
      <c r="J521" s="188" t="s">
        <v>165</v>
      </c>
      <c r="K521" s="189">
        <v>1</v>
      </c>
      <c r="L521" s="267">
        <v>0</v>
      </c>
      <c r="M521" s="266"/>
      <c r="N521" s="268">
        <f t="shared" ref="N521:N531" si="35">ROUND(L521*K521,2)</f>
        <v>0</v>
      </c>
      <c r="O521" s="255"/>
      <c r="P521" s="255"/>
      <c r="Q521" s="255"/>
      <c r="R521" s="128"/>
      <c r="T521" s="159" t="s">
        <v>3</v>
      </c>
      <c r="U521" s="42" t="s">
        <v>49</v>
      </c>
      <c r="V521" s="34"/>
      <c r="W521" s="160">
        <f t="shared" ref="W521:W531" si="36">V521*K521</f>
        <v>0</v>
      </c>
      <c r="X521" s="160">
        <v>2.8000000000000001E-2</v>
      </c>
      <c r="Y521" s="160">
        <f t="shared" ref="Y521:Y531" si="37">X521*K521</f>
        <v>2.8000000000000001E-2</v>
      </c>
      <c r="Z521" s="160">
        <v>0</v>
      </c>
      <c r="AA521" s="161">
        <f t="shared" ref="AA521:AA531" si="38">Z521*K521</f>
        <v>0</v>
      </c>
      <c r="AR521" s="16" t="s">
        <v>175</v>
      </c>
      <c r="AT521" s="16" t="s">
        <v>286</v>
      </c>
      <c r="AU521" s="16" t="s">
        <v>103</v>
      </c>
      <c r="AY521" s="16" t="s">
        <v>151</v>
      </c>
      <c r="BE521" s="99">
        <f t="shared" ref="BE521:BE531" si="39">IF(U521="základní",N521,0)</f>
        <v>0</v>
      </c>
      <c r="BF521" s="99">
        <f t="shared" ref="BF521:BF531" si="40">IF(U521="snížená",N521,0)</f>
        <v>0</v>
      </c>
      <c r="BG521" s="99">
        <f t="shared" ref="BG521:BG531" si="41">IF(U521="zákl. přenesená",N521,0)</f>
        <v>0</v>
      </c>
      <c r="BH521" s="99">
        <f t="shared" ref="BH521:BH531" si="42">IF(U521="sníž. přenesená",N521,0)</f>
        <v>0</v>
      </c>
      <c r="BI521" s="99">
        <f t="shared" ref="BI521:BI531" si="43">IF(U521="nulová",N521,0)</f>
        <v>0</v>
      </c>
      <c r="BJ521" s="16" t="s">
        <v>24</v>
      </c>
      <c r="BK521" s="99">
        <f t="shared" ref="BK521:BK531" si="44">ROUND(L521*K521,2)</f>
        <v>0</v>
      </c>
      <c r="BL521" s="16" t="s">
        <v>156</v>
      </c>
      <c r="BM521" s="16" t="s">
        <v>1002</v>
      </c>
    </row>
    <row r="522" spans="2:65" s="1" customFormat="1" ht="31.5" customHeight="1" x14ac:dyDescent="0.3">
      <c r="B522" s="126"/>
      <c r="C522" s="186" t="s">
        <v>1003</v>
      </c>
      <c r="D522" s="186" t="s">
        <v>286</v>
      </c>
      <c r="E522" s="187" t="s">
        <v>1004</v>
      </c>
      <c r="F522" s="265" t="s">
        <v>1005</v>
      </c>
      <c r="G522" s="266"/>
      <c r="H522" s="266"/>
      <c r="I522" s="266"/>
      <c r="J522" s="188" t="s">
        <v>165</v>
      </c>
      <c r="K522" s="189">
        <v>1</v>
      </c>
      <c r="L522" s="267">
        <v>0</v>
      </c>
      <c r="M522" s="266"/>
      <c r="N522" s="268">
        <f t="shared" si="35"/>
        <v>0</v>
      </c>
      <c r="O522" s="255"/>
      <c r="P522" s="255"/>
      <c r="Q522" s="255"/>
      <c r="R522" s="128"/>
      <c r="T522" s="159" t="s">
        <v>3</v>
      </c>
      <c r="U522" s="42" t="s">
        <v>49</v>
      </c>
      <c r="V522" s="34"/>
      <c r="W522" s="160">
        <f t="shared" si="36"/>
        <v>0</v>
      </c>
      <c r="X522" s="160">
        <v>6.0000000000000001E-3</v>
      </c>
      <c r="Y522" s="160">
        <f t="shared" si="37"/>
        <v>6.0000000000000001E-3</v>
      </c>
      <c r="Z522" s="160">
        <v>0</v>
      </c>
      <c r="AA522" s="161">
        <f t="shared" si="38"/>
        <v>0</v>
      </c>
      <c r="AR522" s="16" t="s">
        <v>175</v>
      </c>
      <c r="AT522" s="16" t="s">
        <v>286</v>
      </c>
      <c r="AU522" s="16" t="s">
        <v>103</v>
      </c>
      <c r="AY522" s="16" t="s">
        <v>151</v>
      </c>
      <c r="BE522" s="99">
        <f t="shared" si="39"/>
        <v>0</v>
      </c>
      <c r="BF522" s="99">
        <f t="shared" si="40"/>
        <v>0</v>
      </c>
      <c r="BG522" s="99">
        <f t="shared" si="41"/>
        <v>0</v>
      </c>
      <c r="BH522" s="99">
        <f t="shared" si="42"/>
        <v>0</v>
      </c>
      <c r="BI522" s="99">
        <f t="shared" si="43"/>
        <v>0</v>
      </c>
      <c r="BJ522" s="16" t="s">
        <v>24</v>
      </c>
      <c r="BK522" s="99">
        <f t="shared" si="44"/>
        <v>0</v>
      </c>
      <c r="BL522" s="16" t="s">
        <v>156</v>
      </c>
      <c r="BM522" s="16" t="s">
        <v>1006</v>
      </c>
    </row>
    <row r="523" spans="2:65" s="1" customFormat="1" ht="31.5" customHeight="1" x14ac:dyDescent="0.3">
      <c r="B523" s="126"/>
      <c r="C523" s="155" t="s">
        <v>1007</v>
      </c>
      <c r="D523" s="155" t="s">
        <v>152</v>
      </c>
      <c r="E523" s="156" t="s">
        <v>1008</v>
      </c>
      <c r="F523" s="254" t="s">
        <v>1009</v>
      </c>
      <c r="G523" s="255"/>
      <c r="H523" s="255"/>
      <c r="I523" s="255"/>
      <c r="J523" s="157" t="s">
        <v>165</v>
      </c>
      <c r="K523" s="158">
        <v>1</v>
      </c>
      <c r="L523" s="256">
        <v>0</v>
      </c>
      <c r="M523" s="255"/>
      <c r="N523" s="257">
        <f t="shared" si="35"/>
        <v>0</v>
      </c>
      <c r="O523" s="255"/>
      <c r="P523" s="255"/>
      <c r="Q523" s="255"/>
      <c r="R523" s="128"/>
      <c r="T523" s="159" t="s">
        <v>3</v>
      </c>
      <c r="U523" s="42" t="s">
        <v>49</v>
      </c>
      <c r="V523" s="34"/>
      <c r="W523" s="160">
        <f t="shared" si="36"/>
        <v>0</v>
      </c>
      <c r="X523" s="160">
        <v>2.8500000000000001E-3</v>
      </c>
      <c r="Y523" s="160">
        <f t="shared" si="37"/>
        <v>2.8500000000000001E-3</v>
      </c>
      <c r="Z523" s="160">
        <v>0</v>
      </c>
      <c r="AA523" s="161">
        <f t="shared" si="38"/>
        <v>0</v>
      </c>
      <c r="AR523" s="16" t="s">
        <v>156</v>
      </c>
      <c r="AT523" s="16" t="s">
        <v>152</v>
      </c>
      <c r="AU523" s="16" t="s">
        <v>103</v>
      </c>
      <c r="AY523" s="16" t="s">
        <v>151</v>
      </c>
      <c r="BE523" s="99">
        <f t="shared" si="39"/>
        <v>0</v>
      </c>
      <c r="BF523" s="99">
        <f t="shared" si="40"/>
        <v>0</v>
      </c>
      <c r="BG523" s="99">
        <f t="shared" si="41"/>
        <v>0</v>
      </c>
      <c r="BH523" s="99">
        <f t="shared" si="42"/>
        <v>0</v>
      </c>
      <c r="BI523" s="99">
        <f t="shared" si="43"/>
        <v>0</v>
      </c>
      <c r="BJ523" s="16" t="s">
        <v>24</v>
      </c>
      <c r="BK523" s="99">
        <f t="shared" si="44"/>
        <v>0</v>
      </c>
      <c r="BL523" s="16" t="s">
        <v>156</v>
      </c>
      <c r="BM523" s="16" t="s">
        <v>1010</v>
      </c>
    </row>
    <row r="524" spans="2:65" s="1" customFormat="1" ht="22.5" customHeight="1" x14ac:dyDescent="0.3">
      <c r="B524" s="126"/>
      <c r="C524" s="186" t="s">
        <v>1011</v>
      </c>
      <c r="D524" s="186" t="s">
        <v>286</v>
      </c>
      <c r="E524" s="187" t="s">
        <v>1012</v>
      </c>
      <c r="F524" s="265" t="s">
        <v>1013</v>
      </c>
      <c r="G524" s="266"/>
      <c r="H524" s="266"/>
      <c r="I524" s="266"/>
      <c r="J524" s="188" t="s">
        <v>165</v>
      </c>
      <c r="K524" s="189">
        <v>3</v>
      </c>
      <c r="L524" s="267">
        <v>0</v>
      </c>
      <c r="M524" s="266"/>
      <c r="N524" s="268">
        <f t="shared" si="35"/>
        <v>0</v>
      </c>
      <c r="O524" s="255"/>
      <c r="P524" s="255"/>
      <c r="Q524" s="255"/>
      <c r="R524" s="128"/>
      <c r="T524" s="159" t="s">
        <v>3</v>
      </c>
      <c r="U524" s="42" t="s">
        <v>49</v>
      </c>
      <c r="V524" s="34"/>
      <c r="W524" s="160">
        <f t="shared" si="36"/>
        <v>0</v>
      </c>
      <c r="X524" s="160">
        <v>0</v>
      </c>
      <c r="Y524" s="160">
        <f t="shared" si="37"/>
        <v>0</v>
      </c>
      <c r="Z524" s="160">
        <v>0</v>
      </c>
      <c r="AA524" s="161">
        <f t="shared" si="38"/>
        <v>0</v>
      </c>
      <c r="AR524" s="16" t="s">
        <v>175</v>
      </c>
      <c r="AT524" s="16" t="s">
        <v>286</v>
      </c>
      <c r="AU524" s="16" t="s">
        <v>103</v>
      </c>
      <c r="AY524" s="16" t="s">
        <v>151</v>
      </c>
      <c r="BE524" s="99">
        <f t="shared" si="39"/>
        <v>0</v>
      </c>
      <c r="BF524" s="99">
        <f t="shared" si="40"/>
        <v>0</v>
      </c>
      <c r="BG524" s="99">
        <f t="shared" si="41"/>
        <v>0</v>
      </c>
      <c r="BH524" s="99">
        <f t="shared" si="42"/>
        <v>0</v>
      </c>
      <c r="BI524" s="99">
        <f t="shared" si="43"/>
        <v>0</v>
      </c>
      <c r="BJ524" s="16" t="s">
        <v>24</v>
      </c>
      <c r="BK524" s="99">
        <f t="shared" si="44"/>
        <v>0</v>
      </c>
      <c r="BL524" s="16" t="s">
        <v>156</v>
      </c>
      <c r="BM524" s="16" t="s">
        <v>1014</v>
      </c>
    </row>
    <row r="525" spans="2:65" s="1" customFormat="1" ht="31.5" customHeight="1" x14ac:dyDescent="0.3">
      <c r="B525" s="126"/>
      <c r="C525" s="186" t="s">
        <v>1015</v>
      </c>
      <c r="D525" s="186" t="s">
        <v>286</v>
      </c>
      <c r="E525" s="187" t="s">
        <v>1016</v>
      </c>
      <c r="F525" s="265" t="s">
        <v>1017</v>
      </c>
      <c r="G525" s="266"/>
      <c r="H525" s="266"/>
      <c r="I525" s="266"/>
      <c r="J525" s="188" t="s">
        <v>165</v>
      </c>
      <c r="K525" s="189">
        <v>1</v>
      </c>
      <c r="L525" s="267">
        <v>0</v>
      </c>
      <c r="M525" s="266"/>
      <c r="N525" s="268">
        <f t="shared" si="35"/>
        <v>0</v>
      </c>
      <c r="O525" s="255"/>
      <c r="P525" s="255"/>
      <c r="Q525" s="255"/>
      <c r="R525" s="128"/>
      <c r="T525" s="159" t="s">
        <v>3</v>
      </c>
      <c r="U525" s="42" t="s">
        <v>49</v>
      </c>
      <c r="V525" s="34"/>
      <c r="W525" s="160">
        <f t="shared" si="36"/>
        <v>0</v>
      </c>
      <c r="X525" s="160">
        <v>3.5000000000000001E-3</v>
      </c>
      <c r="Y525" s="160">
        <f t="shared" si="37"/>
        <v>3.5000000000000001E-3</v>
      </c>
      <c r="Z525" s="160">
        <v>0</v>
      </c>
      <c r="AA525" s="161">
        <f t="shared" si="38"/>
        <v>0</v>
      </c>
      <c r="AR525" s="16" t="s">
        <v>175</v>
      </c>
      <c r="AT525" s="16" t="s">
        <v>286</v>
      </c>
      <c r="AU525" s="16" t="s">
        <v>103</v>
      </c>
      <c r="AY525" s="16" t="s">
        <v>151</v>
      </c>
      <c r="BE525" s="99">
        <f t="shared" si="39"/>
        <v>0</v>
      </c>
      <c r="BF525" s="99">
        <f t="shared" si="40"/>
        <v>0</v>
      </c>
      <c r="BG525" s="99">
        <f t="shared" si="41"/>
        <v>0</v>
      </c>
      <c r="BH525" s="99">
        <f t="shared" si="42"/>
        <v>0</v>
      </c>
      <c r="BI525" s="99">
        <f t="shared" si="43"/>
        <v>0</v>
      </c>
      <c r="BJ525" s="16" t="s">
        <v>24</v>
      </c>
      <c r="BK525" s="99">
        <f t="shared" si="44"/>
        <v>0</v>
      </c>
      <c r="BL525" s="16" t="s">
        <v>156</v>
      </c>
      <c r="BM525" s="16" t="s">
        <v>1018</v>
      </c>
    </row>
    <row r="526" spans="2:65" s="1" customFormat="1" ht="22.5" customHeight="1" x14ac:dyDescent="0.3">
      <c r="B526" s="126"/>
      <c r="C526" s="186" t="s">
        <v>1019</v>
      </c>
      <c r="D526" s="186" t="s">
        <v>286</v>
      </c>
      <c r="E526" s="187" t="s">
        <v>24</v>
      </c>
      <c r="F526" s="265" t="s">
        <v>1020</v>
      </c>
      <c r="G526" s="266"/>
      <c r="H526" s="266"/>
      <c r="I526" s="266"/>
      <c r="J526" s="188" t="s">
        <v>165</v>
      </c>
      <c r="K526" s="189">
        <v>2</v>
      </c>
      <c r="L526" s="267">
        <v>0</v>
      </c>
      <c r="M526" s="266"/>
      <c r="N526" s="268">
        <f t="shared" si="35"/>
        <v>0</v>
      </c>
      <c r="O526" s="255"/>
      <c r="P526" s="255"/>
      <c r="Q526" s="255"/>
      <c r="R526" s="128"/>
      <c r="T526" s="159" t="s">
        <v>3</v>
      </c>
      <c r="U526" s="42" t="s">
        <v>49</v>
      </c>
      <c r="V526" s="34"/>
      <c r="W526" s="160">
        <f t="shared" si="36"/>
        <v>0</v>
      </c>
      <c r="X526" s="160">
        <v>2.3800000000000002E-3</v>
      </c>
      <c r="Y526" s="160">
        <f t="shared" si="37"/>
        <v>4.7600000000000003E-3</v>
      </c>
      <c r="Z526" s="160">
        <v>0</v>
      </c>
      <c r="AA526" s="161">
        <f t="shared" si="38"/>
        <v>0</v>
      </c>
      <c r="AR526" s="16" t="s">
        <v>175</v>
      </c>
      <c r="AT526" s="16" t="s">
        <v>286</v>
      </c>
      <c r="AU526" s="16" t="s">
        <v>103</v>
      </c>
      <c r="AY526" s="16" t="s">
        <v>151</v>
      </c>
      <c r="BE526" s="99">
        <f t="shared" si="39"/>
        <v>0</v>
      </c>
      <c r="BF526" s="99">
        <f t="shared" si="40"/>
        <v>0</v>
      </c>
      <c r="BG526" s="99">
        <f t="shared" si="41"/>
        <v>0</v>
      </c>
      <c r="BH526" s="99">
        <f t="shared" si="42"/>
        <v>0</v>
      </c>
      <c r="BI526" s="99">
        <f t="shared" si="43"/>
        <v>0</v>
      </c>
      <c r="BJ526" s="16" t="s">
        <v>24</v>
      </c>
      <c r="BK526" s="99">
        <f t="shared" si="44"/>
        <v>0</v>
      </c>
      <c r="BL526" s="16" t="s">
        <v>156</v>
      </c>
      <c r="BM526" s="16" t="s">
        <v>1021</v>
      </c>
    </row>
    <row r="527" spans="2:65" s="1" customFormat="1" ht="31.5" customHeight="1" x14ac:dyDescent="0.3">
      <c r="B527" s="126"/>
      <c r="C527" s="155" t="s">
        <v>1022</v>
      </c>
      <c r="D527" s="155" t="s">
        <v>152</v>
      </c>
      <c r="E527" s="156" t="s">
        <v>1023</v>
      </c>
      <c r="F527" s="254" t="s">
        <v>1024</v>
      </c>
      <c r="G527" s="255"/>
      <c r="H527" s="255"/>
      <c r="I527" s="255"/>
      <c r="J527" s="157" t="s">
        <v>165</v>
      </c>
      <c r="K527" s="158">
        <v>2</v>
      </c>
      <c r="L527" s="256">
        <v>0</v>
      </c>
      <c r="M527" s="255"/>
      <c r="N527" s="257">
        <f t="shared" si="35"/>
        <v>0</v>
      </c>
      <c r="O527" s="255"/>
      <c r="P527" s="255"/>
      <c r="Q527" s="255"/>
      <c r="R527" s="128"/>
      <c r="T527" s="159" t="s">
        <v>3</v>
      </c>
      <c r="U527" s="42" t="s">
        <v>49</v>
      </c>
      <c r="V527" s="34"/>
      <c r="W527" s="160">
        <f t="shared" si="36"/>
        <v>0</v>
      </c>
      <c r="X527" s="160">
        <v>2.8500000000000001E-3</v>
      </c>
      <c r="Y527" s="160">
        <f t="shared" si="37"/>
        <v>5.7000000000000002E-3</v>
      </c>
      <c r="Z527" s="160">
        <v>0</v>
      </c>
      <c r="AA527" s="161">
        <f t="shared" si="38"/>
        <v>0</v>
      </c>
      <c r="AR527" s="16" t="s">
        <v>156</v>
      </c>
      <c r="AT527" s="16" t="s">
        <v>152</v>
      </c>
      <c r="AU527" s="16" t="s">
        <v>103</v>
      </c>
      <c r="AY527" s="16" t="s">
        <v>151</v>
      </c>
      <c r="BE527" s="99">
        <f t="shared" si="39"/>
        <v>0</v>
      </c>
      <c r="BF527" s="99">
        <f t="shared" si="40"/>
        <v>0</v>
      </c>
      <c r="BG527" s="99">
        <f t="shared" si="41"/>
        <v>0</v>
      </c>
      <c r="BH527" s="99">
        <f t="shared" si="42"/>
        <v>0</v>
      </c>
      <c r="BI527" s="99">
        <f t="shared" si="43"/>
        <v>0</v>
      </c>
      <c r="BJ527" s="16" t="s">
        <v>24</v>
      </c>
      <c r="BK527" s="99">
        <f t="shared" si="44"/>
        <v>0</v>
      </c>
      <c r="BL527" s="16" t="s">
        <v>156</v>
      </c>
      <c r="BM527" s="16" t="s">
        <v>1025</v>
      </c>
    </row>
    <row r="528" spans="2:65" s="1" customFormat="1" ht="31.5" customHeight="1" x14ac:dyDescent="0.3">
      <c r="B528" s="126"/>
      <c r="C528" s="155" t="s">
        <v>1026</v>
      </c>
      <c r="D528" s="155" t="s">
        <v>152</v>
      </c>
      <c r="E528" s="156" t="s">
        <v>1027</v>
      </c>
      <c r="F528" s="254" t="s">
        <v>1028</v>
      </c>
      <c r="G528" s="255"/>
      <c r="H528" s="255"/>
      <c r="I528" s="255"/>
      <c r="J528" s="157" t="s">
        <v>165</v>
      </c>
      <c r="K528" s="158">
        <v>1</v>
      </c>
      <c r="L528" s="256">
        <v>0</v>
      </c>
      <c r="M528" s="255"/>
      <c r="N528" s="257">
        <f t="shared" si="35"/>
        <v>0</v>
      </c>
      <c r="O528" s="255"/>
      <c r="P528" s="255"/>
      <c r="Q528" s="255"/>
      <c r="R528" s="128"/>
      <c r="T528" s="159" t="s">
        <v>3</v>
      </c>
      <c r="U528" s="42" t="s">
        <v>49</v>
      </c>
      <c r="V528" s="34"/>
      <c r="W528" s="160">
        <f t="shared" si="36"/>
        <v>0</v>
      </c>
      <c r="X528" s="160">
        <v>2.8700000000000002E-3</v>
      </c>
      <c r="Y528" s="160">
        <f t="shared" si="37"/>
        <v>2.8700000000000002E-3</v>
      </c>
      <c r="Z528" s="160">
        <v>0</v>
      </c>
      <c r="AA528" s="161">
        <f t="shared" si="38"/>
        <v>0</v>
      </c>
      <c r="AR528" s="16" t="s">
        <v>156</v>
      </c>
      <c r="AT528" s="16" t="s">
        <v>152</v>
      </c>
      <c r="AU528" s="16" t="s">
        <v>103</v>
      </c>
      <c r="AY528" s="16" t="s">
        <v>151</v>
      </c>
      <c r="BE528" s="99">
        <f t="shared" si="39"/>
        <v>0</v>
      </c>
      <c r="BF528" s="99">
        <f t="shared" si="40"/>
        <v>0</v>
      </c>
      <c r="BG528" s="99">
        <f t="shared" si="41"/>
        <v>0</v>
      </c>
      <c r="BH528" s="99">
        <f t="shared" si="42"/>
        <v>0</v>
      </c>
      <c r="BI528" s="99">
        <f t="shared" si="43"/>
        <v>0</v>
      </c>
      <c r="BJ528" s="16" t="s">
        <v>24</v>
      </c>
      <c r="BK528" s="99">
        <f t="shared" si="44"/>
        <v>0</v>
      </c>
      <c r="BL528" s="16" t="s">
        <v>156</v>
      </c>
      <c r="BM528" s="16" t="s">
        <v>1029</v>
      </c>
    </row>
    <row r="529" spans="2:65" s="1" customFormat="1" ht="22.5" customHeight="1" x14ac:dyDescent="0.3">
      <c r="B529" s="126"/>
      <c r="C529" s="186" t="s">
        <v>1030</v>
      </c>
      <c r="D529" s="186" t="s">
        <v>286</v>
      </c>
      <c r="E529" s="187" t="s">
        <v>1031</v>
      </c>
      <c r="F529" s="265" t="s">
        <v>1032</v>
      </c>
      <c r="G529" s="266"/>
      <c r="H529" s="266"/>
      <c r="I529" s="266"/>
      <c r="J529" s="188" t="s">
        <v>165</v>
      </c>
      <c r="K529" s="189">
        <v>1</v>
      </c>
      <c r="L529" s="267">
        <v>0</v>
      </c>
      <c r="M529" s="266"/>
      <c r="N529" s="268">
        <f t="shared" si="35"/>
        <v>0</v>
      </c>
      <c r="O529" s="255"/>
      <c r="P529" s="255"/>
      <c r="Q529" s="255"/>
      <c r="R529" s="128"/>
      <c r="T529" s="159" t="s">
        <v>3</v>
      </c>
      <c r="U529" s="42" t="s">
        <v>49</v>
      </c>
      <c r="V529" s="34"/>
      <c r="W529" s="160">
        <f t="shared" si="36"/>
        <v>0</v>
      </c>
      <c r="X529" s="160">
        <v>6.4000000000000001E-2</v>
      </c>
      <c r="Y529" s="160">
        <f t="shared" si="37"/>
        <v>6.4000000000000001E-2</v>
      </c>
      <c r="Z529" s="160">
        <v>0</v>
      </c>
      <c r="AA529" s="161">
        <f t="shared" si="38"/>
        <v>0</v>
      </c>
      <c r="AR529" s="16" t="s">
        <v>175</v>
      </c>
      <c r="AT529" s="16" t="s">
        <v>286</v>
      </c>
      <c r="AU529" s="16" t="s">
        <v>103</v>
      </c>
      <c r="AY529" s="16" t="s">
        <v>151</v>
      </c>
      <c r="BE529" s="99">
        <f t="shared" si="39"/>
        <v>0</v>
      </c>
      <c r="BF529" s="99">
        <f t="shared" si="40"/>
        <v>0</v>
      </c>
      <c r="BG529" s="99">
        <f t="shared" si="41"/>
        <v>0</v>
      </c>
      <c r="BH529" s="99">
        <f t="shared" si="42"/>
        <v>0</v>
      </c>
      <c r="BI529" s="99">
        <f t="shared" si="43"/>
        <v>0</v>
      </c>
      <c r="BJ529" s="16" t="s">
        <v>24</v>
      </c>
      <c r="BK529" s="99">
        <f t="shared" si="44"/>
        <v>0</v>
      </c>
      <c r="BL529" s="16" t="s">
        <v>156</v>
      </c>
      <c r="BM529" s="16" t="s">
        <v>1033</v>
      </c>
    </row>
    <row r="530" spans="2:65" s="1" customFormat="1" ht="31.5" customHeight="1" x14ac:dyDescent="0.3">
      <c r="B530" s="126"/>
      <c r="C530" s="186" t="s">
        <v>1034</v>
      </c>
      <c r="D530" s="186" t="s">
        <v>286</v>
      </c>
      <c r="E530" s="187" t="s">
        <v>1035</v>
      </c>
      <c r="F530" s="265" t="s">
        <v>1036</v>
      </c>
      <c r="G530" s="266"/>
      <c r="H530" s="266"/>
      <c r="I530" s="266"/>
      <c r="J530" s="188" t="s">
        <v>165</v>
      </c>
      <c r="K530" s="189">
        <v>1</v>
      </c>
      <c r="L530" s="267">
        <v>0</v>
      </c>
      <c r="M530" s="266"/>
      <c r="N530" s="268">
        <f t="shared" si="35"/>
        <v>0</v>
      </c>
      <c r="O530" s="255"/>
      <c r="P530" s="255"/>
      <c r="Q530" s="255"/>
      <c r="R530" s="128"/>
      <c r="T530" s="159" t="s">
        <v>3</v>
      </c>
      <c r="U530" s="42" t="s">
        <v>49</v>
      </c>
      <c r="V530" s="34"/>
      <c r="W530" s="160">
        <f t="shared" si="36"/>
        <v>0</v>
      </c>
      <c r="X530" s="160">
        <v>3.5000000000000001E-3</v>
      </c>
      <c r="Y530" s="160">
        <f t="shared" si="37"/>
        <v>3.5000000000000001E-3</v>
      </c>
      <c r="Z530" s="160">
        <v>0</v>
      </c>
      <c r="AA530" s="161">
        <f t="shared" si="38"/>
        <v>0</v>
      </c>
      <c r="AR530" s="16" t="s">
        <v>175</v>
      </c>
      <c r="AT530" s="16" t="s">
        <v>286</v>
      </c>
      <c r="AU530" s="16" t="s">
        <v>103</v>
      </c>
      <c r="AY530" s="16" t="s">
        <v>151</v>
      </c>
      <c r="BE530" s="99">
        <f t="shared" si="39"/>
        <v>0</v>
      </c>
      <c r="BF530" s="99">
        <f t="shared" si="40"/>
        <v>0</v>
      </c>
      <c r="BG530" s="99">
        <f t="shared" si="41"/>
        <v>0</v>
      </c>
      <c r="BH530" s="99">
        <f t="shared" si="42"/>
        <v>0</v>
      </c>
      <c r="BI530" s="99">
        <f t="shared" si="43"/>
        <v>0</v>
      </c>
      <c r="BJ530" s="16" t="s">
        <v>24</v>
      </c>
      <c r="BK530" s="99">
        <f t="shared" si="44"/>
        <v>0</v>
      </c>
      <c r="BL530" s="16" t="s">
        <v>156</v>
      </c>
      <c r="BM530" s="16" t="s">
        <v>1037</v>
      </c>
    </row>
    <row r="531" spans="2:65" s="1" customFormat="1" ht="31.5" customHeight="1" x14ac:dyDescent="0.3">
      <c r="B531" s="126"/>
      <c r="C531" s="155" t="s">
        <v>1038</v>
      </c>
      <c r="D531" s="155" t="s">
        <v>152</v>
      </c>
      <c r="E531" s="156" t="s">
        <v>1039</v>
      </c>
      <c r="F531" s="254" t="s">
        <v>1040</v>
      </c>
      <c r="G531" s="255"/>
      <c r="H531" s="255"/>
      <c r="I531" s="255"/>
      <c r="J531" s="157" t="s">
        <v>165</v>
      </c>
      <c r="K531" s="158">
        <v>1</v>
      </c>
      <c r="L531" s="256">
        <v>0</v>
      </c>
      <c r="M531" s="255"/>
      <c r="N531" s="257">
        <f t="shared" si="35"/>
        <v>0</v>
      </c>
      <c r="O531" s="255"/>
      <c r="P531" s="255"/>
      <c r="Q531" s="255"/>
      <c r="R531" s="128"/>
      <c r="T531" s="159" t="s">
        <v>3</v>
      </c>
      <c r="U531" s="42" t="s">
        <v>49</v>
      </c>
      <c r="V531" s="34"/>
      <c r="W531" s="160">
        <f t="shared" si="36"/>
        <v>0</v>
      </c>
      <c r="X531" s="160">
        <v>2.2530000000000001E-2</v>
      </c>
      <c r="Y531" s="160">
        <f t="shared" si="37"/>
        <v>2.2530000000000001E-2</v>
      </c>
      <c r="Z531" s="160">
        <v>0</v>
      </c>
      <c r="AA531" s="161">
        <f t="shared" si="38"/>
        <v>0</v>
      </c>
      <c r="AR531" s="16" t="s">
        <v>156</v>
      </c>
      <c r="AT531" s="16" t="s">
        <v>152</v>
      </c>
      <c r="AU531" s="16" t="s">
        <v>103</v>
      </c>
      <c r="AY531" s="16" t="s">
        <v>151</v>
      </c>
      <c r="BE531" s="99">
        <f t="shared" si="39"/>
        <v>0</v>
      </c>
      <c r="BF531" s="99">
        <f t="shared" si="40"/>
        <v>0</v>
      </c>
      <c r="BG531" s="99">
        <f t="shared" si="41"/>
        <v>0</v>
      </c>
      <c r="BH531" s="99">
        <f t="shared" si="42"/>
        <v>0</v>
      </c>
      <c r="BI531" s="99">
        <f t="shared" si="43"/>
        <v>0</v>
      </c>
      <c r="BJ531" s="16" t="s">
        <v>24</v>
      </c>
      <c r="BK531" s="99">
        <f t="shared" si="44"/>
        <v>0</v>
      </c>
      <c r="BL531" s="16" t="s">
        <v>156</v>
      </c>
      <c r="BM531" s="16" t="s">
        <v>1041</v>
      </c>
    </row>
    <row r="532" spans="2:65" s="10" customFormat="1" ht="22.5" customHeight="1" x14ac:dyDescent="0.3">
      <c r="B532" s="162"/>
      <c r="C532" s="163"/>
      <c r="D532" s="163"/>
      <c r="E532" s="164" t="s">
        <v>3</v>
      </c>
      <c r="F532" s="258" t="s">
        <v>24</v>
      </c>
      <c r="G532" s="259"/>
      <c r="H532" s="259"/>
      <c r="I532" s="259"/>
      <c r="J532" s="163"/>
      <c r="K532" s="165">
        <v>1</v>
      </c>
      <c r="L532" s="163"/>
      <c r="M532" s="163"/>
      <c r="N532" s="163"/>
      <c r="O532" s="163"/>
      <c r="P532" s="163"/>
      <c r="Q532" s="163"/>
      <c r="R532" s="166"/>
      <c r="T532" s="167"/>
      <c r="U532" s="163"/>
      <c r="V532" s="163"/>
      <c r="W532" s="163"/>
      <c r="X532" s="163"/>
      <c r="Y532" s="163"/>
      <c r="Z532" s="163"/>
      <c r="AA532" s="168"/>
      <c r="AT532" s="169" t="s">
        <v>158</v>
      </c>
      <c r="AU532" s="169" t="s">
        <v>103</v>
      </c>
      <c r="AV532" s="10" t="s">
        <v>103</v>
      </c>
      <c r="AW532" s="10" t="s">
        <v>39</v>
      </c>
      <c r="AX532" s="10" t="s">
        <v>24</v>
      </c>
      <c r="AY532" s="169" t="s">
        <v>151</v>
      </c>
    </row>
    <row r="533" spans="2:65" s="1" customFormat="1" ht="22.5" customHeight="1" x14ac:dyDescent="0.3">
      <c r="B533" s="126"/>
      <c r="C533" s="186" t="s">
        <v>1042</v>
      </c>
      <c r="D533" s="186" t="s">
        <v>286</v>
      </c>
      <c r="E533" s="187" t="s">
        <v>1043</v>
      </c>
      <c r="F533" s="265" t="s">
        <v>1044</v>
      </c>
      <c r="G533" s="266"/>
      <c r="H533" s="266"/>
      <c r="I533" s="266"/>
      <c r="J533" s="188" t="s">
        <v>165</v>
      </c>
      <c r="K533" s="189">
        <v>1</v>
      </c>
      <c r="L533" s="267">
        <v>0</v>
      </c>
      <c r="M533" s="266"/>
      <c r="N533" s="268">
        <f>ROUND(L533*K533,2)</f>
        <v>0</v>
      </c>
      <c r="O533" s="255"/>
      <c r="P533" s="255"/>
      <c r="Q533" s="255"/>
      <c r="R533" s="128"/>
      <c r="T533" s="159" t="s">
        <v>3</v>
      </c>
      <c r="U533" s="42" t="s">
        <v>49</v>
      </c>
      <c r="V533" s="34"/>
      <c r="W533" s="160">
        <f>V533*K533</f>
        <v>0</v>
      </c>
      <c r="X533" s="160">
        <v>0.71</v>
      </c>
      <c r="Y533" s="160">
        <f>X533*K533</f>
        <v>0.71</v>
      </c>
      <c r="Z533" s="160">
        <v>0</v>
      </c>
      <c r="AA533" s="161">
        <f>Z533*K533</f>
        <v>0</v>
      </c>
      <c r="AR533" s="16" t="s">
        <v>175</v>
      </c>
      <c r="AT533" s="16" t="s">
        <v>286</v>
      </c>
      <c r="AU533" s="16" t="s">
        <v>103</v>
      </c>
      <c r="AY533" s="16" t="s">
        <v>151</v>
      </c>
      <c r="BE533" s="99">
        <f>IF(U533="základní",N533,0)</f>
        <v>0</v>
      </c>
      <c r="BF533" s="99">
        <f>IF(U533="snížená",N533,0)</f>
        <v>0</v>
      </c>
      <c r="BG533" s="99">
        <f>IF(U533="zákl. přenesená",N533,0)</f>
        <v>0</v>
      </c>
      <c r="BH533" s="99">
        <f>IF(U533="sníž. přenesená",N533,0)</f>
        <v>0</v>
      </c>
      <c r="BI533" s="99">
        <f>IF(U533="nulová",N533,0)</f>
        <v>0</v>
      </c>
      <c r="BJ533" s="16" t="s">
        <v>24</v>
      </c>
      <c r="BK533" s="99">
        <f>ROUND(L533*K533,2)</f>
        <v>0</v>
      </c>
      <c r="BL533" s="16" t="s">
        <v>156</v>
      </c>
      <c r="BM533" s="16" t="s">
        <v>1045</v>
      </c>
    </row>
    <row r="534" spans="2:65" s="1" customFormat="1" ht="31.5" customHeight="1" x14ac:dyDescent="0.3">
      <c r="B534" s="126"/>
      <c r="C534" s="186" t="s">
        <v>1046</v>
      </c>
      <c r="D534" s="186" t="s">
        <v>286</v>
      </c>
      <c r="E534" s="187" t="s">
        <v>1047</v>
      </c>
      <c r="F534" s="265" t="s">
        <v>1048</v>
      </c>
      <c r="G534" s="266"/>
      <c r="H534" s="266"/>
      <c r="I534" s="266"/>
      <c r="J534" s="188" t="s">
        <v>165</v>
      </c>
      <c r="K534" s="189">
        <v>1</v>
      </c>
      <c r="L534" s="267">
        <v>0</v>
      </c>
      <c r="M534" s="266"/>
      <c r="N534" s="268">
        <f>ROUND(L534*K534,2)</f>
        <v>0</v>
      </c>
      <c r="O534" s="255"/>
      <c r="P534" s="255"/>
      <c r="Q534" s="255"/>
      <c r="R534" s="128"/>
      <c r="T534" s="159" t="s">
        <v>3</v>
      </c>
      <c r="U534" s="42" t="s">
        <v>49</v>
      </c>
      <c r="V534" s="34"/>
      <c r="W534" s="160">
        <f>V534*K534</f>
        <v>0</v>
      </c>
      <c r="X534" s="160">
        <v>8.48E-2</v>
      </c>
      <c r="Y534" s="160">
        <f>X534*K534</f>
        <v>8.48E-2</v>
      </c>
      <c r="Z534" s="160">
        <v>0</v>
      </c>
      <c r="AA534" s="161">
        <f>Z534*K534</f>
        <v>0</v>
      </c>
      <c r="AR534" s="16" t="s">
        <v>175</v>
      </c>
      <c r="AT534" s="16" t="s">
        <v>286</v>
      </c>
      <c r="AU534" s="16" t="s">
        <v>103</v>
      </c>
      <c r="AY534" s="16" t="s">
        <v>151</v>
      </c>
      <c r="BE534" s="99">
        <f>IF(U534="základní",N534,0)</f>
        <v>0</v>
      </c>
      <c r="BF534" s="99">
        <f>IF(U534="snížená",N534,0)</f>
        <v>0</v>
      </c>
      <c r="BG534" s="99">
        <f>IF(U534="zákl. přenesená",N534,0)</f>
        <v>0</v>
      </c>
      <c r="BH534" s="99">
        <f>IF(U534="sníž. přenesená",N534,0)</f>
        <v>0</v>
      </c>
      <c r="BI534" s="99">
        <f>IF(U534="nulová",N534,0)</f>
        <v>0</v>
      </c>
      <c r="BJ534" s="16" t="s">
        <v>24</v>
      </c>
      <c r="BK534" s="99">
        <f>ROUND(L534*K534,2)</f>
        <v>0</v>
      </c>
      <c r="BL534" s="16" t="s">
        <v>156</v>
      </c>
      <c r="BM534" s="16" t="s">
        <v>1049</v>
      </c>
    </row>
    <row r="535" spans="2:65" s="1" customFormat="1" ht="31.5" customHeight="1" x14ac:dyDescent="0.3">
      <c r="B535" s="126"/>
      <c r="C535" s="155" t="s">
        <v>1050</v>
      </c>
      <c r="D535" s="155" t="s">
        <v>152</v>
      </c>
      <c r="E535" s="156" t="s">
        <v>1051</v>
      </c>
      <c r="F535" s="254" t="s">
        <v>1052</v>
      </c>
      <c r="G535" s="255"/>
      <c r="H535" s="255"/>
      <c r="I535" s="255"/>
      <c r="J535" s="157" t="s">
        <v>165</v>
      </c>
      <c r="K535" s="158">
        <v>6</v>
      </c>
      <c r="L535" s="256">
        <v>0</v>
      </c>
      <c r="M535" s="255"/>
      <c r="N535" s="257">
        <f>ROUND(L535*K535,2)</f>
        <v>0</v>
      </c>
      <c r="O535" s="255"/>
      <c r="P535" s="255"/>
      <c r="Q535" s="255"/>
      <c r="R535" s="128"/>
      <c r="T535" s="159" t="s">
        <v>3</v>
      </c>
      <c r="U535" s="42" t="s">
        <v>49</v>
      </c>
      <c r="V535" s="34"/>
      <c r="W535" s="160">
        <f>V535*K535</f>
        <v>0</v>
      </c>
      <c r="X535" s="160">
        <v>2.2530000000000001E-2</v>
      </c>
      <c r="Y535" s="160">
        <f>X535*K535</f>
        <v>0.13518000000000002</v>
      </c>
      <c r="Z535" s="160">
        <v>0</v>
      </c>
      <c r="AA535" s="161">
        <f>Z535*K535</f>
        <v>0</v>
      </c>
      <c r="AR535" s="16" t="s">
        <v>156</v>
      </c>
      <c r="AT535" s="16" t="s">
        <v>152</v>
      </c>
      <c r="AU535" s="16" t="s">
        <v>103</v>
      </c>
      <c r="AY535" s="16" t="s">
        <v>151</v>
      </c>
      <c r="BE535" s="99">
        <f>IF(U535="základní",N535,0)</f>
        <v>0</v>
      </c>
      <c r="BF535" s="99">
        <f>IF(U535="snížená",N535,0)</f>
        <v>0</v>
      </c>
      <c r="BG535" s="99">
        <f>IF(U535="zákl. přenesená",N535,0)</f>
        <v>0</v>
      </c>
      <c r="BH535" s="99">
        <f>IF(U535="sníž. přenesená",N535,0)</f>
        <v>0</v>
      </c>
      <c r="BI535" s="99">
        <f>IF(U535="nulová",N535,0)</f>
        <v>0</v>
      </c>
      <c r="BJ535" s="16" t="s">
        <v>24</v>
      </c>
      <c r="BK535" s="99">
        <f>ROUND(L535*K535,2)</f>
        <v>0</v>
      </c>
      <c r="BL535" s="16" t="s">
        <v>156</v>
      </c>
      <c r="BM535" s="16" t="s">
        <v>1053</v>
      </c>
    </row>
    <row r="536" spans="2:65" s="10" customFormat="1" ht="22.5" customHeight="1" x14ac:dyDescent="0.3">
      <c r="B536" s="162"/>
      <c r="C536" s="163"/>
      <c r="D536" s="163"/>
      <c r="E536" s="164" t="s">
        <v>3</v>
      </c>
      <c r="F536" s="258" t="s">
        <v>1054</v>
      </c>
      <c r="G536" s="259"/>
      <c r="H536" s="259"/>
      <c r="I536" s="259"/>
      <c r="J536" s="163"/>
      <c r="K536" s="165">
        <v>6</v>
      </c>
      <c r="L536" s="163"/>
      <c r="M536" s="163"/>
      <c r="N536" s="163"/>
      <c r="O536" s="163"/>
      <c r="P536" s="163"/>
      <c r="Q536" s="163"/>
      <c r="R536" s="166"/>
      <c r="T536" s="167"/>
      <c r="U536" s="163"/>
      <c r="V536" s="163"/>
      <c r="W536" s="163"/>
      <c r="X536" s="163"/>
      <c r="Y536" s="163"/>
      <c r="Z536" s="163"/>
      <c r="AA536" s="168"/>
      <c r="AT536" s="169" t="s">
        <v>158</v>
      </c>
      <c r="AU536" s="169" t="s">
        <v>103</v>
      </c>
      <c r="AV536" s="10" t="s">
        <v>103</v>
      </c>
      <c r="AW536" s="10" t="s">
        <v>39</v>
      </c>
      <c r="AX536" s="10" t="s">
        <v>24</v>
      </c>
      <c r="AY536" s="169" t="s">
        <v>151</v>
      </c>
    </row>
    <row r="537" spans="2:65" s="1" customFormat="1" ht="44.25" customHeight="1" x14ac:dyDescent="0.3">
      <c r="B537" s="126"/>
      <c r="C537" s="186" t="s">
        <v>1055</v>
      </c>
      <c r="D537" s="186" t="s">
        <v>286</v>
      </c>
      <c r="E537" s="187" t="s">
        <v>788</v>
      </c>
      <c r="F537" s="265" t="s">
        <v>1056</v>
      </c>
      <c r="G537" s="266"/>
      <c r="H537" s="266"/>
      <c r="I537" s="266"/>
      <c r="J537" s="188" t="s">
        <v>165</v>
      </c>
      <c r="K537" s="189">
        <v>2</v>
      </c>
      <c r="L537" s="267">
        <v>0</v>
      </c>
      <c r="M537" s="266"/>
      <c r="N537" s="268">
        <f>ROUND(L537*K537,2)</f>
        <v>0</v>
      </c>
      <c r="O537" s="255"/>
      <c r="P537" s="255"/>
      <c r="Q537" s="255"/>
      <c r="R537" s="128"/>
      <c r="T537" s="159" t="s">
        <v>3</v>
      </c>
      <c r="U537" s="42" t="s">
        <v>49</v>
      </c>
      <c r="V537" s="34"/>
      <c r="W537" s="160">
        <f>V537*K537</f>
        <v>0</v>
      </c>
      <c r="X537" s="160">
        <v>0.4</v>
      </c>
      <c r="Y537" s="160">
        <f>X537*K537</f>
        <v>0.8</v>
      </c>
      <c r="Z537" s="160">
        <v>0</v>
      </c>
      <c r="AA537" s="161">
        <f>Z537*K537</f>
        <v>0</v>
      </c>
      <c r="AR537" s="16" t="s">
        <v>175</v>
      </c>
      <c r="AT537" s="16" t="s">
        <v>286</v>
      </c>
      <c r="AU537" s="16" t="s">
        <v>103</v>
      </c>
      <c r="AY537" s="16" t="s">
        <v>151</v>
      </c>
      <c r="BE537" s="99">
        <f>IF(U537="základní",N537,0)</f>
        <v>0</v>
      </c>
      <c r="BF537" s="99">
        <f>IF(U537="snížená",N537,0)</f>
        <v>0</v>
      </c>
      <c r="BG537" s="99">
        <f>IF(U537="zákl. přenesená",N537,0)</f>
        <v>0</v>
      </c>
      <c r="BH537" s="99">
        <f>IF(U537="sníž. přenesená",N537,0)</f>
        <v>0</v>
      </c>
      <c r="BI537" s="99">
        <f>IF(U537="nulová",N537,0)</f>
        <v>0</v>
      </c>
      <c r="BJ537" s="16" t="s">
        <v>24</v>
      </c>
      <c r="BK537" s="99">
        <f>ROUND(L537*K537,2)</f>
        <v>0</v>
      </c>
      <c r="BL537" s="16" t="s">
        <v>156</v>
      </c>
      <c r="BM537" s="16" t="s">
        <v>1057</v>
      </c>
    </row>
    <row r="538" spans="2:65" s="1" customFormat="1" ht="22.5" customHeight="1" x14ac:dyDescent="0.3">
      <c r="B538" s="126"/>
      <c r="C538" s="186" t="s">
        <v>1058</v>
      </c>
      <c r="D538" s="186" t="s">
        <v>286</v>
      </c>
      <c r="E538" s="187" t="s">
        <v>1059</v>
      </c>
      <c r="F538" s="265" t="s">
        <v>1060</v>
      </c>
      <c r="G538" s="266"/>
      <c r="H538" s="266"/>
      <c r="I538" s="266"/>
      <c r="J538" s="188" t="s">
        <v>165</v>
      </c>
      <c r="K538" s="189">
        <v>2</v>
      </c>
      <c r="L538" s="267">
        <v>0</v>
      </c>
      <c r="M538" s="266"/>
      <c r="N538" s="268">
        <f>ROUND(L538*K538,2)</f>
        <v>0</v>
      </c>
      <c r="O538" s="255"/>
      <c r="P538" s="255"/>
      <c r="Q538" s="255"/>
      <c r="R538" s="128"/>
      <c r="T538" s="159" t="s">
        <v>3</v>
      </c>
      <c r="U538" s="42" t="s">
        <v>49</v>
      </c>
      <c r="V538" s="34"/>
      <c r="W538" s="160">
        <f>V538*K538</f>
        <v>0</v>
      </c>
      <c r="X538" s="160">
        <v>0.4</v>
      </c>
      <c r="Y538" s="160">
        <f>X538*K538</f>
        <v>0.8</v>
      </c>
      <c r="Z538" s="160">
        <v>0</v>
      </c>
      <c r="AA538" s="161">
        <f>Z538*K538</f>
        <v>0</v>
      </c>
      <c r="AR538" s="16" t="s">
        <v>175</v>
      </c>
      <c r="AT538" s="16" t="s">
        <v>286</v>
      </c>
      <c r="AU538" s="16" t="s">
        <v>103</v>
      </c>
      <c r="AY538" s="16" t="s">
        <v>151</v>
      </c>
      <c r="BE538" s="99">
        <f>IF(U538="základní",N538,0)</f>
        <v>0</v>
      </c>
      <c r="BF538" s="99">
        <f>IF(U538="snížená",N538,0)</f>
        <v>0</v>
      </c>
      <c r="BG538" s="99">
        <f>IF(U538="zákl. přenesená",N538,0)</f>
        <v>0</v>
      </c>
      <c r="BH538" s="99">
        <f>IF(U538="sníž. přenesená",N538,0)</f>
        <v>0</v>
      </c>
      <c r="BI538" s="99">
        <f>IF(U538="nulová",N538,0)</f>
        <v>0</v>
      </c>
      <c r="BJ538" s="16" t="s">
        <v>24</v>
      </c>
      <c r="BK538" s="99">
        <f>ROUND(L538*K538,2)</f>
        <v>0</v>
      </c>
      <c r="BL538" s="16" t="s">
        <v>156</v>
      </c>
      <c r="BM538" s="16" t="s">
        <v>1061</v>
      </c>
    </row>
    <row r="539" spans="2:65" s="1" customFormat="1" ht="31.5" customHeight="1" x14ac:dyDescent="0.3">
      <c r="B539" s="126"/>
      <c r="C539" s="155" t="s">
        <v>1062</v>
      </c>
      <c r="D539" s="155" t="s">
        <v>152</v>
      </c>
      <c r="E539" s="156" t="s">
        <v>1063</v>
      </c>
      <c r="F539" s="254" t="s">
        <v>1064</v>
      </c>
      <c r="G539" s="255"/>
      <c r="H539" s="255"/>
      <c r="I539" s="255"/>
      <c r="J539" s="157" t="s">
        <v>165</v>
      </c>
      <c r="K539" s="158">
        <v>7</v>
      </c>
      <c r="L539" s="256">
        <v>0</v>
      </c>
      <c r="M539" s="255"/>
      <c r="N539" s="257">
        <f>ROUND(L539*K539,2)</f>
        <v>0</v>
      </c>
      <c r="O539" s="255"/>
      <c r="P539" s="255"/>
      <c r="Q539" s="255"/>
      <c r="R539" s="128"/>
      <c r="T539" s="159" t="s">
        <v>3</v>
      </c>
      <c r="U539" s="42" t="s">
        <v>49</v>
      </c>
      <c r="V539" s="34"/>
      <c r="W539" s="160">
        <f>V539*K539</f>
        <v>0</v>
      </c>
      <c r="X539" s="160">
        <v>2.2530000000000001E-2</v>
      </c>
      <c r="Y539" s="160">
        <f>X539*K539</f>
        <v>0.15771000000000002</v>
      </c>
      <c r="Z539" s="160">
        <v>0</v>
      </c>
      <c r="AA539" s="161">
        <f>Z539*K539</f>
        <v>0</v>
      </c>
      <c r="AR539" s="16" t="s">
        <v>156</v>
      </c>
      <c r="AT539" s="16" t="s">
        <v>152</v>
      </c>
      <c r="AU539" s="16" t="s">
        <v>103</v>
      </c>
      <c r="AY539" s="16" t="s">
        <v>151</v>
      </c>
      <c r="BE539" s="99">
        <f>IF(U539="základní",N539,0)</f>
        <v>0</v>
      </c>
      <c r="BF539" s="99">
        <f>IF(U539="snížená",N539,0)</f>
        <v>0</v>
      </c>
      <c r="BG539" s="99">
        <f>IF(U539="zákl. přenesená",N539,0)</f>
        <v>0</v>
      </c>
      <c r="BH539" s="99">
        <f>IF(U539="sníž. přenesená",N539,0)</f>
        <v>0</v>
      </c>
      <c r="BI539" s="99">
        <f>IF(U539="nulová",N539,0)</f>
        <v>0</v>
      </c>
      <c r="BJ539" s="16" t="s">
        <v>24</v>
      </c>
      <c r="BK539" s="99">
        <f>ROUND(L539*K539,2)</f>
        <v>0</v>
      </c>
      <c r="BL539" s="16" t="s">
        <v>156</v>
      </c>
      <c r="BM539" s="16" t="s">
        <v>1065</v>
      </c>
    </row>
    <row r="540" spans="2:65" s="10" customFormat="1" ht="57" customHeight="1" x14ac:dyDescent="0.3">
      <c r="B540" s="162"/>
      <c r="C540" s="163"/>
      <c r="D540" s="163"/>
      <c r="E540" s="164" t="s">
        <v>3</v>
      </c>
      <c r="F540" s="258" t="s">
        <v>1066</v>
      </c>
      <c r="G540" s="259"/>
      <c r="H540" s="259"/>
      <c r="I540" s="259"/>
      <c r="J540" s="163"/>
      <c r="K540" s="165">
        <v>3</v>
      </c>
      <c r="L540" s="163"/>
      <c r="M540" s="163"/>
      <c r="N540" s="163"/>
      <c r="O540" s="163"/>
      <c r="P540" s="163"/>
      <c r="Q540" s="163"/>
      <c r="R540" s="166"/>
      <c r="T540" s="167"/>
      <c r="U540" s="163"/>
      <c r="V540" s="163"/>
      <c r="W540" s="163"/>
      <c r="X540" s="163"/>
      <c r="Y540" s="163"/>
      <c r="Z540" s="163"/>
      <c r="AA540" s="168"/>
      <c r="AT540" s="169" t="s">
        <v>158</v>
      </c>
      <c r="AU540" s="169" t="s">
        <v>103</v>
      </c>
      <c r="AV540" s="10" t="s">
        <v>103</v>
      </c>
      <c r="AW540" s="10" t="s">
        <v>39</v>
      </c>
      <c r="AX540" s="10" t="s">
        <v>84</v>
      </c>
      <c r="AY540" s="169" t="s">
        <v>151</v>
      </c>
    </row>
    <row r="541" spans="2:65" s="10" customFormat="1" ht="31.5" customHeight="1" x14ac:dyDescent="0.3">
      <c r="B541" s="162"/>
      <c r="C541" s="163"/>
      <c r="D541" s="163"/>
      <c r="E541" s="164" t="s">
        <v>3</v>
      </c>
      <c r="F541" s="260" t="s">
        <v>1067</v>
      </c>
      <c r="G541" s="259"/>
      <c r="H541" s="259"/>
      <c r="I541" s="259"/>
      <c r="J541" s="163"/>
      <c r="K541" s="165">
        <v>2</v>
      </c>
      <c r="L541" s="163"/>
      <c r="M541" s="163"/>
      <c r="N541" s="163"/>
      <c r="O541" s="163"/>
      <c r="P541" s="163"/>
      <c r="Q541" s="163"/>
      <c r="R541" s="166"/>
      <c r="T541" s="167"/>
      <c r="U541" s="163"/>
      <c r="V541" s="163"/>
      <c r="W541" s="163"/>
      <c r="X541" s="163"/>
      <c r="Y541" s="163"/>
      <c r="Z541" s="163"/>
      <c r="AA541" s="168"/>
      <c r="AT541" s="169" t="s">
        <v>158</v>
      </c>
      <c r="AU541" s="169" t="s">
        <v>103</v>
      </c>
      <c r="AV541" s="10" t="s">
        <v>103</v>
      </c>
      <c r="AW541" s="10" t="s">
        <v>39</v>
      </c>
      <c r="AX541" s="10" t="s">
        <v>84</v>
      </c>
      <c r="AY541" s="169" t="s">
        <v>151</v>
      </c>
    </row>
    <row r="542" spans="2:65" s="10" customFormat="1" ht="31.5" customHeight="1" x14ac:dyDescent="0.3">
      <c r="B542" s="162"/>
      <c r="C542" s="163"/>
      <c r="D542" s="163"/>
      <c r="E542" s="164" t="s">
        <v>3</v>
      </c>
      <c r="F542" s="260" t="s">
        <v>1068</v>
      </c>
      <c r="G542" s="259"/>
      <c r="H542" s="259"/>
      <c r="I542" s="259"/>
      <c r="J542" s="163"/>
      <c r="K542" s="165">
        <v>2</v>
      </c>
      <c r="L542" s="163"/>
      <c r="M542" s="163"/>
      <c r="N542" s="163"/>
      <c r="O542" s="163"/>
      <c r="P542" s="163"/>
      <c r="Q542" s="163"/>
      <c r="R542" s="166"/>
      <c r="T542" s="167"/>
      <c r="U542" s="163"/>
      <c r="V542" s="163"/>
      <c r="W542" s="163"/>
      <c r="X542" s="163"/>
      <c r="Y542" s="163"/>
      <c r="Z542" s="163"/>
      <c r="AA542" s="168"/>
      <c r="AT542" s="169" t="s">
        <v>158</v>
      </c>
      <c r="AU542" s="169" t="s">
        <v>103</v>
      </c>
      <c r="AV542" s="10" t="s">
        <v>103</v>
      </c>
      <c r="AW542" s="10" t="s">
        <v>39</v>
      </c>
      <c r="AX542" s="10" t="s">
        <v>84</v>
      </c>
      <c r="AY542" s="169" t="s">
        <v>151</v>
      </c>
    </row>
    <row r="543" spans="2:65" s="11" customFormat="1" ht="22.5" customHeight="1" x14ac:dyDescent="0.3">
      <c r="B543" s="170"/>
      <c r="C543" s="171"/>
      <c r="D543" s="171"/>
      <c r="E543" s="172" t="s">
        <v>3</v>
      </c>
      <c r="F543" s="261" t="s">
        <v>249</v>
      </c>
      <c r="G543" s="262"/>
      <c r="H543" s="262"/>
      <c r="I543" s="262"/>
      <c r="J543" s="171"/>
      <c r="K543" s="173">
        <v>7</v>
      </c>
      <c r="L543" s="171"/>
      <c r="M543" s="171"/>
      <c r="N543" s="171"/>
      <c r="O543" s="171"/>
      <c r="P543" s="171"/>
      <c r="Q543" s="171"/>
      <c r="R543" s="174"/>
      <c r="T543" s="175"/>
      <c r="U543" s="171"/>
      <c r="V543" s="171"/>
      <c r="W543" s="171"/>
      <c r="X543" s="171"/>
      <c r="Y543" s="171"/>
      <c r="Z543" s="171"/>
      <c r="AA543" s="176"/>
      <c r="AT543" s="177" t="s">
        <v>158</v>
      </c>
      <c r="AU543" s="177" t="s">
        <v>103</v>
      </c>
      <c r="AV543" s="11" t="s">
        <v>156</v>
      </c>
      <c r="AW543" s="11" t="s">
        <v>39</v>
      </c>
      <c r="AX543" s="11" t="s">
        <v>24</v>
      </c>
      <c r="AY543" s="177" t="s">
        <v>151</v>
      </c>
    </row>
    <row r="544" spans="2:65" s="1" customFormat="1" ht="31.5" customHeight="1" x14ac:dyDescent="0.3">
      <c r="B544" s="126"/>
      <c r="C544" s="186" t="s">
        <v>1069</v>
      </c>
      <c r="D544" s="186" t="s">
        <v>286</v>
      </c>
      <c r="E544" s="187" t="s">
        <v>606</v>
      </c>
      <c r="F544" s="265" t="s">
        <v>1070</v>
      </c>
      <c r="G544" s="266"/>
      <c r="H544" s="266"/>
      <c r="I544" s="266"/>
      <c r="J544" s="188" t="s">
        <v>165</v>
      </c>
      <c r="K544" s="189">
        <v>3</v>
      </c>
      <c r="L544" s="267">
        <v>0</v>
      </c>
      <c r="M544" s="266"/>
      <c r="N544" s="268">
        <f>ROUND(L544*K544,2)</f>
        <v>0</v>
      </c>
      <c r="O544" s="255"/>
      <c r="P544" s="255"/>
      <c r="Q544" s="255"/>
      <c r="R544" s="128"/>
      <c r="T544" s="159" t="s">
        <v>3</v>
      </c>
      <c r="U544" s="42" t="s">
        <v>49</v>
      </c>
      <c r="V544" s="34"/>
      <c r="W544" s="160">
        <f>V544*K544</f>
        <v>0</v>
      </c>
      <c r="X544" s="160">
        <v>0.20200000000000001</v>
      </c>
      <c r="Y544" s="160">
        <f>X544*K544</f>
        <v>0.60600000000000009</v>
      </c>
      <c r="Z544" s="160">
        <v>0</v>
      </c>
      <c r="AA544" s="161">
        <f>Z544*K544</f>
        <v>0</v>
      </c>
      <c r="AR544" s="16" t="s">
        <v>175</v>
      </c>
      <c r="AT544" s="16" t="s">
        <v>286</v>
      </c>
      <c r="AU544" s="16" t="s">
        <v>103</v>
      </c>
      <c r="AY544" s="16" t="s">
        <v>151</v>
      </c>
      <c r="BE544" s="99">
        <f>IF(U544="základní",N544,0)</f>
        <v>0</v>
      </c>
      <c r="BF544" s="99">
        <f>IF(U544="snížená",N544,0)</f>
        <v>0</v>
      </c>
      <c r="BG544" s="99">
        <f>IF(U544="zákl. přenesená",N544,0)</f>
        <v>0</v>
      </c>
      <c r="BH544" s="99">
        <f>IF(U544="sníž. přenesená",N544,0)</f>
        <v>0</v>
      </c>
      <c r="BI544" s="99">
        <f>IF(U544="nulová",N544,0)</f>
        <v>0</v>
      </c>
      <c r="BJ544" s="16" t="s">
        <v>24</v>
      </c>
      <c r="BK544" s="99">
        <f>ROUND(L544*K544,2)</f>
        <v>0</v>
      </c>
      <c r="BL544" s="16" t="s">
        <v>156</v>
      </c>
      <c r="BM544" s="16" t="s">
        <v>1071</v>
      </c>
    </row>
    <row r="545" spans="2:65" s="10" customFormat="1" ht="57" customHeight="1" x14ac:dyDescent="0.3">
      <c r="B545" s="162"/>
      <c r="C545" s="163"/>
      <c r="D545" s="163"/>
      <c r="E545" s="164" t="s">
        <v>3</v>
      </c>
      <c r="F545" s="258" t="s">
        <v>1066</v>
      </c>
      <c r="G545" s="259"/>
      <c r="H545" s="259"/>
      <c r="I545" s="259"/>
      <c r="J545" s="163"/>
      <c r="K545" s="165">
        <v>3</v>
      </c>
      <c r="L545" s="163"/>
      <c r="M545" s="163"/>
      <c r="N545" s="163"/>
      <c r="O545" s="163"/>
      <c r="P545" s="163"/>
      <c r="Q545" s="163"/>
      <c r="R545" s="166"/>
      <c r="T545" s="167"/>
      <c r="U545" s="163"/>
      <c r="V545" s="163"/>
      <c r="W545" s="163"/>
      <c r="X545" s="163"/>
      <c r="Y545" s="163"/>
      <c r="Z545" s="163"/>
      <c r="AA545" s="168"/>
      <c r="AT545" s="169" t="s">
        <v>158</v>
      </c>
      <c r="AU545" s="169" t="s">
        <v>103</v>
      </c>
      <c r="AV545" s="10" t="s">
        <v>103</v>
      </c>
      <c r="AW545" s="10" t="s">
        <v>39</v>
      </c>
      <c r="AX545" s="10" t="s">
        <v>24</v>
      </c>
      <c r="AY545" s="169" t="s">
        <v>151</v>
      </c>
    </row>
    <row r="546" spans="2:65" s="1" customFormat="1" ht="31.5" customHeight="1" x14ac:dyDescent="0.3">
      <c r="B546" s="126"/>
      <c r="C546" s="186" t="s">
        <v>1072</v>
      </c>
      <c r="D546" s="186" t="s">
        <v>286</v>
      </c>
      <c r="E546" s="187" t="s">
        <v>1073</v>
      </c>
      <c r="F546" s="265" t="s">
        <v>1074</v>
      </c>
      <c r="G546" s="266"/>
      <c r="H546" s="266"/>
      <c r="I546" s="266"/>
      <c r="J546" s="188" t="s">
        <v>165</v>
      </c>
      <c r="K546" s="189">
        <v>2</v>
      </c>
      <c r="L546" s="267">
        <v>0</v>
      </c>
      <c r="M546" s="266"/>
      <c r="N546" s="268">
        <f>ROUND(L546*K546,2)</f>
        <v>0</v>
      </c>
      <c r="O546" s="255"/>
      <c r="P546" s="255"/>
      <c r="Q546" s="255"/>
      <c r="R546" s="128"/>
      <c r="T546" s="159" t="s">
        <v>3</v>
      </c>
      <c r="U546" s="42" t="s">
        <v>49</v>
      </c>
      <c r="V546" s="34"/>
      <c r="W546" s="160">
        <f>V546*K546</f>
        <v>0</v>
      </c>
      <c r="X546" s="160">
        <v>0.20200000000000001</v>
      </c>
      <c r="Y546" s="160">
        <f>X546*K546</f>
        <v>0.40400000000000003</v>
      </c>
      <c r="Z546" s="160">
        <v>0</v>
      </c>
      <c r="AA546" s="161">
        <f>Z546*K546</f>
        <v>0</v>
      </c>
      <c r="AR546" s="16" t="s">
        <v>175</v>
      </c>
      <c r="AT546" s="16" t="s">
        <v>286</v>
      </c>
      <c r="AU546" s="16" t="s">
        <v>103</v>
      </c>
      <c r="AY546" s="16" t="s">
        <v>151</v>
      </c>
      <c r="BE546" s="99">
        <f>IF(U546="základní",N546,0)</f>
        <v>0</v>
      </c>
      <c r="BF546" s="99">
        <f>IF(U546="snížená",N546,0)</f>
        <v>0</v>
      </c>
      <c r="BG546" s="99">
        <f>IF(U546="zákl. přenesená",N546,0)</f>
        <v>0</v>
      </c>
      <c r="BH546" s="99">
        <f>IF(U546="sníž. přenesená",N546,0)</f>
        <v>0</v>
      </c>
      <c r="BI546" s="99">
        <f>IF(U546="nulová",N546,0)</f>
        <v>0</v>
      </c>
      <c r="BJ546" s="16" t="s">
        <v>24</v>
      </c>
      <c r="BK546" s="99">
        <f>ROUND(L546*K546,2)</f>
        <v>0</v>
      </c>
      <c r="BL546" s="16" t="s">
        <v>156</v>
      </c>
      <c r="BM546" s="16" t="s">
        <v>1075</v>
      </c>
    </row>
    <row r="547" spans="2:65" s="10" customFormat="1" ht="31.5" customHeight="1" x14ac:dyDescent="0.3">
      <c r="B547" s="162"/>
      <c r="C547" s="163"/>
      <c r="D547" s="163"/>
      <c r="E547" s="164" t="s">
        <v>3</v>
      </c>
      <c r="F547" s="258" t="s">
        <v>1076</v>
      </c>
      <c r="G547" s="259"/>
      <c r="H547" s="259"/>
      <c r="I547" s="259"/>
      <c r="J547" s="163"/>
      <c r="K547" s="165">
        <v>2</v>
      </c>
      <c r="L547" s="163"/>
      <c r="M547" s="163"/>
      <c r="N547" s="163"/>
      <c r="O547" s="163"/>
      <c r="P547" s="163"/>
      <c r="Q547" s="163"/>
      <c r="R547" s="166"/>
      <c r="T547" s="167"/>
      <c r="U547" s="163"/>
      <c r="V547" s="163"/>
      <c r="W547" s="163"/>
      <c r="X547" s="163"/>
      <c r="Y547" s="163"/>
      <c r="Z547" s="163"/>
      <c r="AA547" s="168"/>
      <c r="AT547" s="169" t="s">
        <v>158</v>
      </c>
      <c r="AU547" s="169" t="s">
        <v>103</v>
      </c>
      <c r="AV547" s="10" t="s">
        <v>103</v>
      </c>
      <c r="AW547" s="10" t="s">
        <v>39</v>
      </c>
      <c r="AX547" s="10" t="s">
        <v>24</v>
      </c>
      <c r="AY547" s="169" t="s">
        <v>151</v>
      </c>
    </row>
    <row r="548" spans="2:65" s="1" customFormat="1" ht="31.5" customHeight="1" x14ac:dyDescent="0.3">
      <c r="B548" s="126"/>
      <c r="C548" s="186" t="s">
        <v>1077</v>
      </c>
      <c r="D548" s="186" t="s">
        <v>286</v>
      </c>
      <c r="E548" s="187" t="s">
        <v>1078</v>
      </c>
      <c r="F548" s="265" t="s">
        <v>1079</v>
      </c>
      <c r="G548" s="266"/>
      <c r="H548" s="266"/>
      <c r="I548" s="266"/>
      <c r="J548" s="188" t="s">
        <v>165</v>
      </c>
      <c r="K548" s="189">
        <v>2</v>
      </c>
      <c r="L548" s="267">
        <v>0</v>
      </c>
      <c r="M548" s="266"/>
      <c r="N548" s="268">
        <f>ROUND(L548*K548,2)</f>
        <v>0</v>
      </c>
      <c r="O548" s="255"/>
      <c r="P548" s="255"/>
      <c r="Q548" s="255"/>
      <c r="R548" s="128"/>
      <c r="T548" s="159" t="s">
        <v>3</v>
      </c>
      <c r="U548" s="42" t="s">
        <v>49</v>
      </c>
      <c r="V548" s="34"/>
      <c r="W548" s="160">
        <f>V548*K548</f>
        <v>0</v>
      </c>
      <c r="X548" s="160">
        <v>0.20200000000000001</v>
      </c>
      <c r="Y548" s="160">
        <f>X548*K548</f>
        <v>0.40400000000000003</v>
      </c>
      <c r="Z548" s="160">
        <v>0</v>
      </c>
      <c r="AA548" s="161">
        <f>Z548*K548</f>
        <v>0</v>
      </c>
      <c r="AR548" s="16" t="s">
        <v>175</v>
      </c>
      <c r="AT548" s="16" t="s">
        <v>286</v>
      </c>
      <c r="AU548" s="16" t="s">
        <v>103</v>
      </c>
      <c r="AY548" s="16" t="s">
        <v>151</v>
      </c>
      <c r="BE548" s="99">
        <f>IF(U548="základní",N548,0)</f>
        <v>0</v>
      </c>
      <c r="BF548" s="99">
        <f>IF(U548="snížená",N548,0)</f>
        <v>0</v>
      </c>
      <c r="BG548" s="99">
        <f>IF(U548="zákl. přenesená",N548,0)</f>
        <v>0</v>
      </c>
      <c r="BH548" s="99">
        <f>IF(U548="sníž. přenesená",N548,0)</f>
        <v>0</v>
      </c>
      <c r="BI548" s="99">
        <f>IF(U548="nulová",N548,0)</f>
        <v>0</v>
      </c>
      <c r="BJ548" s="16" t="s">
        <v>24</v>
      </c>
      <c r="BK548" s="99">
        <f>ROUND(L548*K548,2)</f>
        <v>0</v>
      </c>
      <c r="BL548" s="16" t="s">
        <v>156</v>
      </c>
      <c r="BM548" s="16" t="s">
        <v>1080</v>
      </c>
    </row>
    <row r="549" spans="2:65" s="10" customFormat="1" ht="22.5" customHeight="1" x14ac:dyDescent="0.3">
      <c r="B549" s="162"/>
      <c r="C549" s="163"/>
      <c r="D549" s="163"/>
      <c r="E549" s="164" t="s">
        <v>3</v>
      </c>
      <c r="F549" s="258" t="s">
        <v>103</v>
      </c>
      <c r="G549" s="259"/>
      <c r="H549" s="259"/>
      <c r="I549" s="259"/>
      <c r="J549" s="163"/>
      <c r="K549" s="165">
        <v>2</v>
      </c>
      <c r="L549" s="163"/>
      <c r="M549" s="163"/>
      <c r="N549" s="163"/>
      <c r="O549" s="163"/>
      <c r="P549" s="163"/>
      <c r="Q549" s="163"/>
      <c r="R549" s="166"/>
      <c r="T549" s="167"/>
      <c r="U549" s="163"/>
      <c r="V549" s="163"/>
      <c r="W549" s="163"/>
      <c r="X549" s="163"/>
      <c r="Y549" s="163"/>
      <c r="Z549" s="163"/>
      <c r="AA549" s="168"/>
      <c r="AT549" s="169" t="s">
        <v>158</v>
      </c>
      <c r="AU549" s="169" t="s">
        <v>103</v>
      </c>
      <c r="AV549" s="10" t="s">
        <v>103</v>
      </c>
      <c r="AW549" s="10" t="s">
        <v>39</v>
      </c>
      <c r="AX549" s="10" t="s">
        <v>24</v>
      </c>
      <c r="AY549" s="169" t="s">
        <v>151</v>
      </c>
    </row>
    <row r="550" spans="2:65" s="1" customFormat="1" ht="31.5" customHeight="1" x14ac:dyDescent="0.3">
      <c r="B550" s="126"/>
      <c r="C550" s="155" t="s">
        <v>1081</v>
      </c>
      <c r="D550" s="155" t="s">
        <v>152</v>
      </c>
      <c r="E550" s="156" t="s">
        <v>1082</v>
      </c>
      <c r="F550" s="254" t="s">
        <v>1083</v>
      </c>
      <c r="G550" s="255"/>
      <c r="H550" s="255"/>
      <c r="I550" s="255"/>
      <c r="J550" s="157" t="s">
        <v>165</v>
      </c>
      <c r="K550" s="158">
        <v>2</v>
      </c>
      <c r="L550" s="256">
        <v>0</v>
      </c>
      <c r="M550" s="255"/>
      <c r="N550" s="257">
        <f>ROUND(L550*K550,2)</f>
        <v>0</v>
      </c>
      <c r="O550" s="255"/>
      <c r="P550" s="255"/>
      <c r="Q550" s="255"/>
      <c r="R550" s="128"/>
      <c r="T550" s="159" t="s">
        <v>3</v>
      </c>
      <c r="U550" s="42" t="s">
        <v>49</v>
      </c>
      <c r="V550" s="34"/>
      <c r="W550" s="160">
        <f>V550*K550</f>
        <v>0</v>
      </c>
      <c r="X550" s="160">
        <v>0</v>
      </c>
      <c r="Y550" s="160">
        <f>X550*K550</f>
        <v>0</v>
      </c>
      <c r="Z550" s="160">
        <v>0</v>
      </c>
      <c r="AA550" s="161">
        <f>Z550*K550</f>
        <v>0</v>
      </c>
      <c r="AR550" s="16" t="s">
        <v>156</v>
      </c>
      <c r="AT550" s="16" t="s">
        <v>152</v>
      </c>
      <c r="AU550" s="16" t="s">
        <v>103</v>
      </c>
      <c r="AY550" s="16" t="s">
        <v>151</v>
      </c>
      <c r="BE550" s="99">
        <f>IF(U550="základní",N550,0)</f>
        <v>0</v>
      </c>
      <c r="BF550" s="99">
        <f>IF(U550="snížená",N550,0)</f>
        <v>0</v>
      </c>
      <c r="BG550" s="99">
        <f>IF(U550="zákl. přenesená",N550,0)</f>
        <v>0</v>
      </c>
      <c r="BH550" s="99">
        <f>IF(U550="sníž. přenesená",N550,0)</f>
        <v>0</v>
      </c>
      <c r="BI550" s="99">
        <f>IF(U550="nulová",N550,0)</f>
        <v>0</v>
      </c>
      <c r="BJ550" s="16" t="s">
        <v>24</v>
      </c>
      <c r="BK550" s="99">
        <f>ROUND(L550*K550,2)</f>
        <v>0</v>
      </c>
      <c r="BL550" s="16" t="s">
        <v>156</v>
      </c>
      <c r="BM550" s="16" t="s">
        <v>1084</v>
      </c>
    </row>
    <row r="551" spans="2:65" s="1" customFormat="1" ht="22.5" customHeight="1" x14ac:dyDescent="0.3">
      <c r="B551" s="126"/>
      <c r="C551" s="155" t="s">
        <v>1085</v>
      </c>
      <c r="D551" s="155" t="s">
        <v>152</v>
      </c>
      <c r="E551" s="156" t="s">
        <v>1086</v>
      </c>
      <c r="F551" s="254" t="s">
        <v>1087</v>
      </c>
      <c r="G551" s="255"/>
      <c r="H551" s="255"/>
      <c r="I551" s="255"/>
      <c r="J551" s="157" t="s">
        <v>187</v>
      </c>
      <c r="K551" s="158">
        <v>1022.7</v>
      </c>
      <c r="L551" s="256">
        <v>0</v>
      </c>
      <c r="M551" s="255"/>
      <c r="N551" s="257">
        <f>ROUND(L551*K551,2)</f>
        <v>0</v>
      </c>
      <c r="O551" s="255"/>
      <c r="P551" s="255"/>
      <c r="Q551" s="255"/>
      <c r="R551" s="128"/>
      <c r="T551" s="159" t="s">
        <v>3</v>
      </c>
      <c r="U551" s="42" t="s">
        <v>49</v>
      </c>
      <c r="V551" s="34"/>
      <c r="W551" s="160">
        <f>V551*K551</f>
        <v>0</v>
      </c>
      <c r="X551" s="160">
        <v>0</v>
      </c>
      <c r="Y551" s="160">
        <f>X551*K551</f>
        <v>0</v>
      </c>
      <c r="Z551" s="160">
        <v>0</v>
      </c>
      <c r="AA551" s="161">
        <f>Z551*K551</f>
        <v>0</v>
      </c>
      <c r="AR551" s="16" t="s">
        <v>156</v>
      </c>
      <c r="AT551" s="16" t="s">
        <v>152</v>
      </c>
      <c r="AU551" s="16" t="s">
        <v>103</v>
      </c>
      <c r="AY551" s="16" t="s">
        <v>151</v>
      </c>
      <c r="BE551" s="99">
        <f>IF(U551="základní",N551,0)</f>
        <v>0</v>
      </c>
      <c r="BF551" s="99">
        <f>IF(U551="snížená",N551,0)</f>
        <v>0</v>
      </c>
      <c r="BG551" s="99">
        <f>IF(U551="zákl. přenesená",N551,0)</f>
        <v>0</v>
      </c>
      <c r="BH551" s="99">
        <f>IF(U551="sníž. přenesená",N551,0)</f>
        <v>0</v>
      </c>
      <c r="BI551" s="99">
        <f>IF(U551="nulová",N551,0)</f>
        <v>0</v>
      </c>
      <c r="BJ551" s="16" t="s">
        <v>24</v>
      </c>
      <c r="BK551" s="99">
        <f>ROUND(L551*K551,2)</f>
        <v>0</v>
      </c>
      <c r="BL551" s="16" t="s">
        <v>156</v>
      </c>
      <c r="BM551" s="16" t="s">
        <v>1088</v>
      </c>
    </row>
    <row r="552" spans="2:65" s="1" customFormat="1" ht="31.5" customHeight="1" x14ac:dyDescent="0.3">
      <c r="B552" s="126"/>
      <c r="C552" s="155" t="s">
        <v>1089</v>
      </c>
      <c r="D552" s="155" t="s">
        <v>152</v>
      </c>
      <c r="E552" s="156" t="s">
        <v>1090</v>
      </c>
      <c r="F552" s="254" t="s">
        <v>1091</v>
      </c>
      <c r="G552" s="255"/>
      <c r="H552" s="255"/>
      <c r="I552" s="255"/>
      <c r="J552" s="157" t="s">
        <v>187</v>
      </c>
      <c r="K552" s="158">
        <v>1022.7</v>
      </c>
      <c r="L552" s="256">
        <v>0</v>
      </c>
      <c r="M552" s="255"/>
      <c r="N552" s="257">
        <f>ROUND(L552*K552,2)</f>
        <v>0</v>
      </c>
      <c r="O552" s="255"/>
      <c r="P552" s="255"/>
      <c r="Q552" s="255"/>
      <c r="R552" s="128"/>
      <c r="T552" s="159" t="s">
        <v>3</v>
      </c>
      <c r="U552" s="42" t="s">
        <v>49</v>
      </c>
      <c r="V552" s="34"/>
      <c r="W552" s="160">
        <f>V552*K552</f>
        <v>0</v>
      </c>
      <c r="X552" s="160">
        <v>1.0000000000000001E-5</v>
      </c>
      <c r="Y552" s="160">
        <f>X552*K552</f>
        <v>1.0227000000000002E-2</v>
      </c>
      <c r="Z552" s="160">
        <v>0</v>
      </c>
      <c r="AA552" s="161">
        <f>Z552*K552</f>
        <v>0</v>
      </c>
      <c r="AR552" s="16" t="s">
        <v>156</v>
      </c>
      <c r="AT552" s="16" t="s">
        <v>152</v>
      </c>
      <c r="AU552" s="16" t="s">
        <v>103</v>
      </c>
      <c r="AY552" s="16" t="s">
        <v>151</v>
      </c>
      <c r="BE552" s="99">
        <f>IF(U552="základní",N552,0)</f>
        <v>0</v>
      </c>
      <c r="BF552" s="99">
        <f>IF(U552="snížená",N552,0)</f>
        <v>0</v>
      </c>
      <c r="BG552" s="99">
        <f>IF(U552="zákl. přenesená",N552,0)</f>
        <v>0</v>
      </c>
      <c r="BH552" s="99">
        <f>IF(U552="sníž. přenesená",N552,0)</f>
        <v>0</v>
      </c>
      <c r="BI552" s="99">
        <f>IF(U552="nulová",N552,0)</f>
        <v>0</v>
      </c>
      <c r="BJ552" s="16" t="s">
        <v>24</v>
      </c>
      <c r="BK552" s="99">
        <f>ROUND(L552*K552,2)</f>
        <v>0</v>
      </c>
      <c r="BL552" s="16" t="s">
        <v>156</v>
      </c>
      <c r="BM552" s="16" t="s">
        <v>1092</v>
      </c>
    </row>
    <row r="553" spans="2:65" s="1" customFormat="1" ht="31.5" customHeight="1" x14ac:dyDescent="0.3">
      <c r="B553" s="126"/>
      <c r="C553" s="155" t="s">
        <v>1093</v>
      </c>
      <c r="D553" s="155" t="s">
        <v>152</v>
      </c>
      <c r="E553" s="156" t="s">
        <v>1094</v>
      </c>
      <c r="F553" s="254" t="s">
        <v>1095</v>
      </c>
      <c r="G553" s="255"/>
      <c r="H553" s="255"/>
      <c r="I553" s="255"/>
      <c r="J553" s="157" t="s">
        <v>165</v>
      </c>
      <c r="K553" s="158">
        <v>3</v>
      </c>
      <c r="L553" s="256">
        <v>0</v>
      </c>
      <c r="M553" s="255"/>
      <c r="N553" s="257">
        <f>ROUND(L553*K553,2)</f>
        <v>0</v>
      </c>
      <c r="O553" s="255"/>
      <c r="P553" s="255"/>
      <c r="Q553" s="255"/>
      <c r="R553" s="128"/>
      <c r="T553" s="159" t="s">
        <v>3</v>
      </c>
      <c r="U553" s="42" t="s">
        <v>49</v>
      </c>
      <c r="V553" s="34"/>
      <c r="W553" s="160">
        <f>V553*K553</f>
        <v>0</v>
      </c>
      <c r="X553" s="160">
        <v>0</v>
      </c>
      <c r="Y553" s="160">
        <f>X553*K553</f>
        <v>0</v>
      </c>
      <c r="Z553" s="160">
        <v>0.05</v>
      </c>
      <c r="AA553" s="161">
        <f>Z553*K553</f>
        <v>0.15000000000000002</v>
      </c>
      <c r="AR553" s="16" t="s">
        <v>156</v>
      </c>
      <c r="AT553" s="16" t="s">
        <v>152</v>
      </c>
      <c r="AU553" s="16" t="s">
        <v>103</v>
      </c>
      <c r="AY553" s="16" t="s">
        <v>151</v>
      </c>
      <c r="BE553" s="99">
        <f>IF(U553="základní",N553,0)</f>
        <v>0</v>
      </c>
      <c r="BF553" s="99">
        <f>IF(U553="snížená",N553,0)</f>
        <v>0</v>
      </c>
      <c r="BG553" s="99">
        <f>IF(U553="zákl. přenesená",N553,0)</f>
        <v>0</v>
      </c>
      <c r="BH553" s="99">
        <f>IF(U553="sníž. přenesená",N553,0)</f>
        <v>0</v>
      </c>
      <c r="BI553" s="99">
        <f>IF(U553="nulová",N553,0)</f>
        <v>0</v>
      </c>
      <c r="BJ553" s="16" t="s">
        <v>24</v>
      </c>
      <c r="BK553" s="99">
        <f>ROUND(L553*K553,2)</f>
        <v>0</v>
      </c>
      <c r="BL553" s="16" t="s">
        <v>156</v>
      </c>
      <c r="BM553" s="16" t="s">
        <v>1096</v>
      </c>
    </row>
    <row r="554" spans="2:65" s="10" customFormat="1" ht="31.5" customHeight="1" x14ac:dyDescent="0.3">
      <c r="B554" s="162"/>
      <c r="C554" s="163"/>
      <c r="D554" s="163"/>
      <c r="E554" s="164" t="s">
        <v>3</v>
      </c>
      <c r="F554" s="258" t="s">
        <v>1097</v>
      </c>
      <c r="G554" s="259"/>
      <c r="H554" s="259"/>
      <c r="I554" s="259"/>
      <c r="J554" s="163"/>
      <c r="K554" s="165">
        <v>3</v>
      </c>
      <c r="L554" s="163"/>
      <c r="M554" s="163"/>
      <c r="N554" s="163"/>
      <c r="O554" s="163"/>
      <c r="P554" s="163"/>
      <c r="Q554" s="163"/>
      <c r="R554" s="166"/>
      <c r="T554" s="167"/>
      <c r="U554" s="163"/>
      <c r="V554" s="163"/>
      <c r="W554" s="163"/>
      <c r="X554" s="163"/>
      <c r="Y554" s="163"/>
      <c r="Z554" s="163"/>
      <c r="AA554" s="168"/>
      <c r="AT554" s="169" t="s">
        <v>158</v>
      </c>
      <c r="AU554" s="169" t="s">
        <v>103</v>
      </c>
      <c r="AV554" s="10" t="s">
        <v>103</v>
      </c>
      <c r="AW554" s="10" t="s">
        <v>39</v>
      </c>
      <c r="AX554" s="10" t="s">
        <v>24</v>
      </c>
      <c r="AY554" s="169" t="s">
        <v>151</v>
      </c>
    </row>
    <row r="555" spans="2:65" s="1" customFormat="1" ht="31.5" customHeight="1" x14ac:dyDescent="0.3">
      <c r="B555" s="126"/>
      <c r="C555" s="155" t="s">
        <v>1098</v>
      </c>
      <c r="D555" s="155" t="s">
        <v>152</v>
      </c>
      <c r="E555" s="156" t="s">
        <v>1099</v>
      </c>
      <c r="F555" s="254" t="s">
        <v>1100</v>
      </c>
      <c r="G555" s="255"/>
      <c r="H555" s="255"/>
      <c r="I555" s="255"/>
      <c r="J555" s="157" t="s">
        <v>165</v>
      </c>
      <c r="K555" s="158">
        <v>9</v>
      </c>
      <c r="L555" s="256">
        <v>0</v>
      </c>
      <c r="M555" s="255"/>
      <c r="N555" s="257">
        <f>ROUND(L555*K555,2)</f>
        <v>0</v>
      </c>
      <c r="O555" s="255"/>
      <c r="P555" s="255"/>
      <c r="Q555" s="255"/>
      <c r="R555" s="128"/>
      <c r="T555" s="159" t="s">
        <v>3</v>
      </c>
      <c r="U555" s="42" t="s">
        <v>49</v>
      </c>
      <c r="V555" s="34"/>
      <c r="W555" s="160">
        <f>V555*K555</f>
        <v>0</v>
      </c>
      <c r="X555" s="160">
        <v>0</v>
      </c>
      <c r="Y555" s="160">
        <f>X555*K555</f>
        <v>0</v>
      </c>
      <c r="Z555" s="160">
        <v>0.1</v>
      </c>
      <c r="AA555" s="161">
        <f>Z555*K555</f>
        <v>0.9</v>
      </c>
      <c r="AR555" s="16" t="s">
        <v>156</v>
      </c>
      <c r="AT555" s="16" t="s">
        <v>152</v>
      </c>
      <c r="AU555" s="16" t="s">
        <v>103</v>
      </c>
      <c r="AY555" s="16" t="s">
        <v>151</v>
      </c>
      <c r="BE555" s="99">
        <f>IF(U555="základní",N555,0)</f>
        <v>0</v>
      </c>
      <c r="BF555" s="99">
        <f>IF(U555="snížená",N555,0)</f>
        <v>0</v>
      </c>
      <c r="BG555" s="99">
        <f>IF(U555="zákl. přenesená",N555,0)</f>
        <v>0</v>
      </c>
      <c r="BH555" s="99">
        <f>IF(U555="sníž. přenesená",N555,0)</f>
        <v>0</v>
      </c>
      <c r="BI555" s="99">
        <f>IF(U555="nulová",N555,0)</f>
        <v>0</v>
      </c>
      <c r="BJ555" s="16" t="s">
        <v>24</v>
      </c>
      <c r="BK555" s="99">
        <f>ROUND(L555*K555,2)</f>
        <v>0</v>
      </c>
      <c r="BL555" s="16" t="s">
        <v>156</v>
      </c>
      <c r="BM555" s="16" t="s">
        <v>1101</v>
      </c>
    </row>
    <row r="556" spans="2:65" s="10" customFormat="1" ht="22.5" customHeight="1" x14ac:dyDescent="0.3">
      <c r="B556" s="162"/>
      <c r="C556" s="163"/>
      <c r="D556" s="163"/>
      <c r="E556" s="164" t="s">
        <v>3</v>
      </c>
      <c r="F556" s="258" t="s">
        <v>1102</v>
      </c>
      <c r="G556" s="259"/>
      <c r="H556" s="259"/>
      <c r="I556" s="259"/>
      <c r="J556" s="163"/>
      <c r="K556" s="165">
        <v>3</v>
      </c>
      <c r="L556" s="163"/>
      <c r="M556" s="163"/>
      <c r="N556" s="163"/>
      <c r="O556" s="163"/>
      <c r="P556" s="163"/>
      <c r="Q556" s="163"/>
      <c r="R556" s="166"/>
      <c r="T556" s="167"/>
      <c r="U556" s="163"/>
      <c r="V556" s="163"/>
      <c r="W556" s="163"/>
      <c r="X556" s="163"/>
      <c r="Y556" s="163"/>
      <c r="Z556" s="163"/>
      <c r="AA556" s="168"/>
      <c r="AT556" s="169" t="s">
        <v>158</v>
      </c>
      <c r="AU556" s="169" t="s">
        <v>103</v>
      </c>
      <c r="AV556" s="10" t="s">
        <v>103</v>
      </c>
      <c r="AW556" s="10" t="s">
        <v>39</v>
      </c>
      <c r="AX556" s="10" t="s">
        <v>84</v>
      </c>
      <c r="AY556" s="169" t="s">
        <v>151</v>
      </c>
    </row>
    <row r="557" spans="2:65" s="10" customFormat="1" ht="22.5" customHeight="1" x14ac:dyDescent="0.3">
      <c r="B557" s="162"/>
      <c r="C557" s="163"/>
      <c r="D557" s="163"/>
      <c r="E557" s="164" t="s">
        <v>3</v>
      </c>
      <c r="F557" s="260" t="s">
        <v>1103</v>
      </c>
      <c r="G557" s="259"/>
      <c r="H557" s="259"/>
      <c r="I557" s="259"/>
      <c r="J557" s="163"/>
      <c r="K557" s="165">
        <v>1</v>
      </c>
      <c r="L557" s="163"/>
      <c r="M557" s="163"/>
      <c r="N557" s="163"/>
      <c r="O557" s="163"/>
      <c r="P557" s="163"/>
      <c r="Q557" s="163"/>
      <c r="R557" s="166"/>
      <c r="T557" s="167"/>
      <c r="U557" s="163"/>
      <c r="V557" s="163"/>
      <c r="W557" s="163"/>
      <c r="X557" s="163"/>
      <c r="Y557" s="163"/>
      <c r="Z557" s="163"/>
      <c r="AA557" s="168"/>
      <c r="AT557" s="169" t="s">
        <v>158</v>
      </c>
      <c r="AU557" s="169" t="s">
        <v>103</v>
      </c>
      <c r="AV557" s="10" t="s">
        <v>103</v>
      </c>
      <c r="AW557" s="10" t="s">
        <v>39</v>
      </c>
      <c r="AX557" s="10" t="s">
        <v>84</v>
      </c>
      <c r="AY557" s="169" t="s">
        <v>151</v>
      </c>
    </row>
    <row r="558" spans="2:65" s="10" customFormat="1" ht="22.5" customHeight="1" x14ac:dyDescent="0.3">
      <c r="B558" s="162"/>
      <c r="C558" s="163"/>
      <c r="D558" s="163"/>
      <c r="E558" s="164" t="s">
        <v>3</v>
      </c>
      <c r="F558" s="260" t="s">
        <v>1104</v>
      </c>
      <c r="G558" s="259"/>
      <c r="H558" s="259"/>
      <c r="I558" s="259"/>
      <c r="J558" s="163"/>
      <c r="K558" s="165">
        <v>1</v>
      </c>
      <c r="L558" s="163"/>
      <c r="M558" s="163"/>
      <c r="N558" s="163"/>
      <c r="O558" s="163"/>
      <c r="P558" s="163"/>
      <c r="Q558" s="163"/>
      <c r="R558" s="166"/>
      <c r="T558" s="167"/>
      <c r="U558" s="163"/>
      <c r="V558" s="163"/>
      <c r="W558" s="163"/>
      <c r="X558" s="163"/>
      <c r="Y558" s="163"/>
      <c r="Z558" s="163"/>
      <c r="AA558" s="168"/>
      <c r="AT558" s="169" t="s">
        <v>158</v>
      </c>
      <c r="AU558" s="169" t="s">
        <v>103</v>
      </c>
      <c r="AV558" s="10" t="s">
        <v>103</v>
      </c>
      <c r="AW558" s="10" t="s">
        <v>39</v>
      </c>
      <c r="AX558" s="10" t="s">
        <v>84</v>
      </c>
      <c r="AY558" s="169" t="s">
        <v>151</v>
      </c>
    </row>
    <row r="559" spans="2:65" s="10" customFormat="1" ht="22.5" customHeight="1" x14ac:dyDescent="0.3">
      <c r="B559" s="162"/>
      <c r="C559" s="163"/>
      <c r="D559" s="163"/>
      <c r="E559" s="164" t="s">
        <v>3</v>
      </c>
      <c r="F559" s="260" t="s">
        <v>1105</v>
      </c>
      <c r="G559" s="259"/>
      <c r="H559" s="259"/>
      <c r="I559" s="259"/>
      <c r="J559" s="163"/>
      <c r="K559" s="165">
        <v>4</v>
      </c>
      <c r="L559" s="163"/>
      <c r="M559" s="163"/>
      <c r="N559" s="163"/>
      <c r="O559" s="163"/>
      <c r="P559" s="163"/>
      <c r="Q559" s="163"/>
      <c r="R559" s="166"/>
      <c r="T559" s="167"/>
      <c r="U559" s="163"/>
      <c r="V559" s="163"/>
      <c r="W559" s="163"/>
      <c r="X559" s="163"/>
      <c r="Y559" s="163"/>
      <c r="Z559" s="163"/>
      <c r="AA559" s="168"/>
      <c r="AT559" s="169" t="s">
        <v>158</v>
      </c>
      <c r="AU559" s="169" t="s">
        <v>103</v>
      </c>
      <c r="AV559" s="10" t="s">
        <v>103</v>
      </c>
      <c r="AW559" s="10" t="s">
        <v>39</v>
      </c>
      <c r="AX559" s="10" t="s">
        <v>84</v>
      </c>
      <c r="AY559" s="169" t="s">
        <v>151</v>
      </c>
    </row>
    <row r="560" spans="2:65" s="11" customFormat="1" ht="22.5" customHeight="1" x14ac:dyDescent="0.3">
      <c r="B560" s="170"/>
      <c r="C560" s="171"/>
      <c r="D560" s="171"/>
      <c r="E560" s="172" t="s">
        <v>3</v>
      </c>
      <c r="F560" s="261" t="s">
        <v>249</v>
      </c>
      <c r="G560" s="262"/>
      <c r="H560" s="262"/>
      <c r="I560" s="262"/>
      <c r="J560" s="171"/>
      <c r="K560" s="173">
        <v>9</v>
      </c>
      <c r="L560" s="171"/>
      <c r="M560" s="171"/>
      <c r="N560" s="171"/>
      <c r="O560" s="171"/>
      <c r="P560" s="171"/>
      <c r="Q560" s="171"/>
      <c r="R560" s="174"/>
      <c r="T560" s="175"/>
      <c r="U560" s="171"/>
      <c r="V560" s="171"/>
      <c r="W560" s="171"/>
      <c r="X560" s="171"/>
      <c r="Y560" s="171"/>
      <c r="Z560" s="171"/>
      <c r="AA560" s="176"/>
      <c r="AT560" s="177" t="s">
        <v>158</v>
      </c>
      <c r="AU560" s="177" t="s">
        <v>103</v>
      </c>
      <c r="AV560" s="11" t="s">
        <v>156</v>
      </c>
      <c r="AW560" s="11" t="s">
        <v>39</v>
      </c>
      <c r="AX560" s="11" t="s">
        <v>24</v>
      </c>
      <c r="AY560" s="177" t="s">
        <v>151</v>
      </c>
    </row>
    <row r="561" spans="2:65" s="1" customFormat="1" ht="31.5" customHeight="1" x14ac:dyDescent="0.3">
      <c r="B561" s="126"/>
      <c r="C561" s="155" t="s">
        <v>1106</v>
      </c>
      <c r="D561" s="155" t="s">
        <v>152</v>
      </c>
      <c r="E561" s="156" t="s">
        <v>1107</v>
      </c>
      <c r="F561" s="254" t="s">
        <v>1108</v>
      </c>
      <c r="G561" s="255"/>
      <c r="H561" s="255"/>
      <c r="I561" s="255"/>
      <c r="J561" s="157" t="s">
        <v>165</v>
      </c>
      <c r="K561" s="158">
        <v>2</v>
      </c>
      <c r="L561" s="256">
        <v>0</v>
      </c>
      <c r="M561" s="255"/>
      <c r="N561" s="257">
        <f>ROUND(L561*K561,2)</f>
        <v>0</v>
      </c>
      <c r="O561" s="255"/>
      <c r="P561" s="255"/>
      <c r="Q561" s="255"/>
      <c r="R561" s="128"/>
      <c r="T561" s="159" t="s">
        <v>3</v>
      </c>
      <c r="U561" s="42" t="s">
        <v>49</v>
      </c>
      <c r="V561" s="34"/>
      <c r="W561" s="160">
        <f>V561*K561</f>
        <v>0</v>
      </c>
      <c r="X561" s="160">
        <v>7.0200000000000002E-3</v>
      </c>
      <c r="Y561" s="160">
        <f>X561*K561</f>
        <v>1.404E-2</v>
      </c>
      <c r="Z561" s="160">
        <v>0</v>
      </c>
      <c r="AA561" s="161">
        <f>Z561*K561</f>
        <v>0</v>
      </c>
      <c r="AR561" s="16" t="s">
        <v>156</v>
      </c>
      <c r="AT561" s="16" t="s">
        <v>152</v>
      </c>
      <c r="AU561" s="16" t="s">
        <v>103</v>
      </c>
      <c r="AY561" s="16" t="s">
        <v>151</v>
      </c>
      <c r="BE561" s="99">
        <f>IF(U561="základní",N561,0)</f>
        <v>0</v>
      </c>
      <c r="BF561" s="99">
        <f>IF(U561="snížená",N561,0)</f>
        <v>0</v>
      </c>
      <c r="BG561" s="99">
        <f>IF(U561="zákl. přenesená",N561,0)</f>
        <v>0</v>
      </c>
      <c r="BH561" s="99">
        <f>IF(U561="sníž. přenesená",N561,0)</f>
        <v>0</v>
      </c>
      <c r="BI561" s="99">
        <f>IF(U561="nulová",N561,0)</f>
        <v>0</v>
      </c>
      <c r="BJ561" s="16" t="s">
        <v>24</v>
      </c>
      <c r="BK561" s="99">
        <f>ROUND(L561*K561,2)</f>
        <v>0</v>
      </c>
      <c r="BL561" s="16" t="s">
        <v>156</v>
      </c>
      <c r="BM561" s="16" t="s">
        <v>1109</v>
      </c>
    </row>
    <row r="562" spans="2:65" s="10" customFormat="1" ht="22.5" customHeight="1" x14ac:dyDescent="0.3">
      <c r="B562" s="162"/>
      <c r="C562" s="163"/>
      <c r="D562" s="163"/>
      <c r="E562" s="164" t="s">
        <v>3</v>
      </c>
      <c r="F562" s="258" t="s">
        <v>1110</v>
      </c>
      <c r="G562" s="259"/>
      <c r="H562" s="259"/>
      <c r="I562" s="259"/>
      <c r="J562" s="163"/>
      <c r="K562" s="165">
        <v>2</v>
      </c>
      <c r="L562" s="163"/>
      <c r="M562" s="163"/>
      <c r="N562" s="163"/>
      <c r="O562" s="163"/>
      <c r="P562" s="163"/>
      <c r="Q562" s="163"/>
      <c r="R562" s="166"/>
      <c r="T562" s="167"/>
      <c r="U562" s="163"/>
      <c r="V562" s="163"/>
      <c r="W562" s="163"/>
      <c r="X562" s="163"/>
      <c r="Y562" s="163"/>
      <c r="Z562" s="163"/>
      <c r="AA562" s="168"/>
      <c r="AT562" s="169" t="s">
        <v>158</v>
      </c>
      <c r="AU562" s="169" t="s">
        <v>103</v>
      </c>
      <c r="AV562" s="10" t="s">
        <v>103</v>
      </c>
      <c r="AW562" s="10" t="s">
        <v>39</v>
      </c>
      <c r="AX562" s="10" t="s">
        <v>84</v>
      </c>
      <c r="AY562" s="169" t="s">
        <v>151</v>
      </c>
    </row>
    <row r="563" spans="2:65" s="11" customFormat="1" ht="22.5" customHeight="1" x14ac:dyDescent="0.3">
      <c r="B563" s="170"/>
      <c r="C563" s="171"/>
      <c r="D563" s="171"/>
      <c r="E563" s="172" t="s">
        <v>3</v>
      </c>
      <c r="F563" s="261" t="s">
        <v>249</v>
      </c>
      <c r="G563" s="262"/>
      <c r="H563" s="262"/>
      <c r="I563" s="262"/>
      <c r="J563" s="171"/>
      <c r="K563" s="173">
        <v>2</v>
      </c>
      <c r="L563" s="171"/>
      <c r="M563" s="171"/>
      <c r="N563" s="171"/>
      <c r="O563" s="171"/>
      <c r="P563" s="171"/>
      <c r="Q563" s="171"/>
      <c r="R563" s="174"/>
      <c r="T563" s="175"/>
      <c r="U563" s="171"/>
      <c r="V563" s="171"/>
      <c r="W563" s="171"/>
      <c r="X563" s="171"/>
      <c r="Y563" s="171"/>
      <c r="Z563" s="171"/>
      <c r="AA563" s="176"/>
      <c r="AT563" s="177" t="s">
        <v>158</v>
      </c>
      <c r="AU563" s="177" t="s">
        <v>103</v>
      </c>
      <c r="AV563" s="11" t="s">
        <v>156</v>
      </c>
      <c r="AW563" s="11" t="s">
        <v>39</v>
      </c>
      <c r="AX563" s="11" t="s">
        <v>24</v>
      </c>
      <c r="AY563" s="177" t="s">
        <v>151</v>
      </c>
    </row>
    <row r="564" spans="2:65" s="1" customFormat="1" ht="31.5" customHeight="1" x14ac:dyDescent="0.3">
      <c r="B564" s="126"/>
      <c r="C564" s="186" t="s">
        <v>1111</v>
      </c>
      <c r="D564" s="186" t="s">
        <v>286</v>
      </c>
      <c r="E564" s="187" t="s">
        <v>196</v>
      </c>
      <c r="F564" s="265" t="s">
        <v>1112</v>
      </c>
      <c r="G564" s="266"/>
      <c r="H564" s="266"/>
      <c r="I564" s="266"/>
      <c r="J564" s="188" t="s">
        <v>165</v>
      </c>
      <c r="K564" s="189">
        <v>2</v>
      </c>
      <c r="L564" s="267">
        <v>0</v>
      </c>
      <c r="M564" s="266"/>
      <c r="N564" s="268">
        <f>ROUND(L564*K564,2)</f>
        <v>0</v>
      </c>
      <c r="O564" s="255"/>
      <c r="P564" s="255"/>
      <c r="Q564" s="255"/>
      <c r="R564" s="128"/>
      <c r="T564" s="159" t="s">
        <v>3</v>
      </c>
      <c r="U564" s="42" t="s">
        <v>49</v>
      </c>
      <c r="V564" s="34"/>
      <c r="W564" s="160">
        <f>V564*K564</f>
        <v>0</v>
      </c>
      <c r="X564" s="160">
        <v>3.5000000000000003E-2</v>
      </c>
      <c r="Y564" s="160">
        <f>X564*K564</f>
        <v>7.0000000000000007E-2</v>
      </c>
      <c r="Z564" s="160">
        <v>0</v>
      </c>
      <c r="AA564" s="161">
        <f>Z564*K564</f>
        <v>0</v>
      </c>
      <c r="AR564" s="16" t="s">
        <v>175</v>
      </c>
      <c r="AT564" s="16" t="s">
        <v>286</v>
      </c>
      <c r="AU564" s="16" t="s">
        <v>103</v>
      </c>
      <c r="AY564" s="16" t="s">
        <v>151</v>
      </c>
      <c r="BE564" s="99">
        <f>IF(U564="základní",N564,0)</f>
        <v>0</v>
      </c>
      <c r="BF564" s="99">
        <f>IF(U564="snížená",N564,0)</f>
        <v>0</v>
      </c>
      <c r="BG564" s="99">
        <f>IF(U564="zákl. přenesená",N564,0)</f>
        <v>0</v>
      </c>
      <c r="BH564" s="99">
        <f>IF(U564="sníž. přenesená",N564,0)</f>
        <v>0</v>
      </c>
      <c r="BI564" s="99">
        <f>IF(U564="nulová",N564,0)</f>
        <v>0</v>
      </c>
      <c r="BJ564" s="16" t="s">
        <v>24</v>
      </c>
      <c r="BK564" s="99">
        <f>ROUND(L564*K564,2)</f>
        <v>0</v>
      </c>
      <c r="BL564" s="16" t="s">
        <v>156</v>
      </c>
      <c r="BM564" s="16" t="s">
        <v>1113</v>
      </c>
    </row>
    <row r="565" spans="2:65" s="10" customFormat="1" ht="22.5" customHeight="1" x14ac:dyDescent="0.3">
      <c r="B565" s="162"/>
      <c r="C565" s="163"/>
      <c r="D565" s="163"/>
      <c r="E565" s="164" t="s">
        <v>3</v>
      </c>
      <c r="F565" s="258" t="s">
        <v>1110</v>
      </c>
      <c r="G565" s="259"/>
      <c r="H565" s="259"/>
      <c r="I565" s="259"/>
      <c r="J565" s="163"/>
      <c r="K565" s="165">
        <v>2</v>
      </c>
      <c r="L565" s="163"/>
      <c r="M565" s="163"/>
      <c r="N565" s="163"/>
      <c r="O565" s="163"/>
      <c r="P565" s="163"/>
      <c r="Q565" s="163"/>
      <c r="R565" s="166"/>
      <c r="T565" s="167"/>
      <c r="U565" s="163"/>
      <c r="V565" s="163"/>
      <c r="W565" s="163"/>
      <c r="X565" s="163"/>
      <c r="Y565" s="163"/>
      <c r="Z565" s="163"/>
      <c r="AA565" s="168"/>
      <c r="AT565" s="169" t="s">
        <v>158</v>
      </c>
      <c r="AU565" s="169" t="s">
        <v>103</v>
      </c>
      <c r="AV565" s="10" t="s">
        <v>103</v>
      </c>
      <c r="AW565" s="10" t="s">
        <v>39</v>
      </c>
      <c r="AX565" s="10" t="s">
        <v>84</v>
      </c>
      <c r="AY565" s="169" t="s">
        <v>151</v>
      </c>
    </row>
    <row r="566" spans="2:65" s="11" customFormat="1" ht="22.5" customHeight="1" x14ac:dyDescent="0.3">
      <c r="B566" s="170"/>
      <c r="C566" s="171"/>
      <c r="D566" s="171"/>
      <c r="E566" s="172" t="s">
        <v>3</v>
      </c>
      <c r="F566" s="261" t="s">
        <v>249</v>
      </c>
      <c r="G566" s="262"/>
      <c r="H566" s="262"/>
      <c r="I566" s="262"/>
      <c r="J566" s="171"/>
      <c r="K566" s="173">
        <v>2</v>
      </c>
      <c r="L566" s="171"/>
      <c r="M566" s="171"/>
      <c r="N566" s="171"/>
      <c r="O566" s="171"/>
      <c r="P566" s="171"/>
      <c r="Q566" s="171"/>
      <c r="R566" s="174"/>
      <c r="T566" s="175"/>
      <c r="U566" s="171"/>
      <c r="V566" s="171"/>
      <c r="W566" s="171"/>
      <c r="X566" s="171"/>
      <c r="Y566" s="171"/>
      <c r="Z566" s="171"/>
      <c r="AA566" s="176"/>
      <c r="AT566" s="177" t="s">
        <v>158</v>
      </c>
      <c r="AU566" s="177" t="s">
        <v>103</v>
      </c>
      <c r="AV566" s="11" t="s">
        <v>156</v>
      </c>
      <c r="AW566" s="11" t="s">
        <v>39</v>
      </c>
      <c r="AX566" s="11" t="s">
        <v>24</v>
      </c>
      <c r="AY566" s="177" t="s">
        <v>151</v>
      </c>
    </row>
    <row r="567" spans="2:65" s="1" customFormat="1" ht="22.5" customHeight="1" x14ac:dyDescent="0.3">
      <c r="B567" s="126"/>
      <c r="C567" s="155" t="s">
        <v>1114</v>
      </c>
      <c r="D567" s="155" t="s">
        <v>152</v>
      </c>
      <c r="E567" s="156" t="s">
        <v>1115</v>
      </c>
      <c r="F567" s="254" t="s">
        <v>1116</v>
      </c>
      <c r="G567" s="255"/>
      <c r="H567" s="255"/>
      <c r="I567" s="255"/>
      <c r="J567" s="157" t="s">
        <v>165</v>
      </c>
      <c r="K567" s="158">
        <v>6</v>
      </c>
      <c r="L567" s="256">
        <v>0</v>
      </c>
      <c r="M567" s="255"/>
      <c r="N567" s="257">
        <f>ROUND(L567*K567,2)</f>
        <v>0</v>
      </c>
      <c r="O567" s="255"/>
      <c r="P567" s="255"/>
      <c r="Q567" s="255"/>
      <c r="R567" s="128"/>
      <c r="T567" s="159" t="s">
        <v>3</v>
      </c>
      <c r="U567" s="42" t="s">
        <v>49</v>
      </c>
      <c r="V567" s="34"/>
      <c r="W567" s="160">
        <f>V567*K567</f>
        <v>0</v>
      </c>
      <c r="X567" s="160">
        <v>0.10150000000000001</v>
      </c>
      <c r="Y567" s="160">
        <f>X567*K567</f>
        <v>0.60899999999999999</v>
      </c>
      <c r="Z567" s="160">
        <v>0</v>
      </c>
      <c r="AA567" s="161">
        <f>Z567*K567</f>
        <v>0</v>
      </c>
      <c r="AR567" s="16" t="s">
        <v>156</v>
      </c>
      <c r="AT567" s="16" t="s">
        <v>152</v>
      </c>
      <c r="AU567" s="16" t="s">
        <v>103</v>
      </c>
      <c r="AY567" s="16" t="s">
        <v>151</v>
      </c>
      <c r="BE567" s="99">
        <f>IF(U567="základní",N567,0)</f>
        <v>0</v>
      </c>
      <c r="BF567" s="99">
        <f>IF(U567="snížená",N567,0)</f>
        <v>0</v>
      </c>
      <c r="BG567" s="99">
        <f>IF(U567="zákl. přenesená",N567,0)</f>
        <v>0</v>
      </c>
      <c r="BH567" s="99">
        <f>IF(U567="sníž. přenesená",N567,0)</f>
        <v>0</v>
      </c>
      <c r="BI567" s="99">
        <f>IF(U567="nulová",N567,0)</f>
        <v>0</v>
      </c>
      <c r="BJ567" s="16" t="s">
        <v>24</v>
      </c>
      <c r="BK567" s="99">
        <f>ROUND(L567*K567,2)</f>
        <v>0</v>
      </c>
      <c r="BL567" s="16" t="s">
        <v>156</v>
      </c>
      <c r="BM567" s="16" t="s">
        <v>1117</v>
      </c>
    </row>
    <row r="568" spans="2:65" s="1" customFormat="1" ht="22.5" customHeight="1" x14ac:dyDescent="0.3">
      <c r="B568" s="126"/>
      <c r="C568" s="186" t="s">
        <v>1118</v>
      </c>
      <c r="D568" s="186" t="s">
        <v>286</v>
      </c>
      <c r="E568" s="187" t="s">
        <v>1119</v>
      </c>
      <c r="F568" s="265" t="s">
        <v>1120</v>
      </c>
      <c r="G568" s="266"/>
      <c r="H568" s="266"/>
      <c r="I568" s="266"/>
      <c r="J568" s="188" t="s">
        <v>165</v>
      </c>
      <c r="K568" s="189">
        <v>6</v>
      </c>
      <c r="L568" s="267">
        <v>0</v>
      </c>
      <c r="M568" s="266"/>
      <c r="N568" s="268">
        <f>ROUND(L568*K568,2)</f>
        <v>0</v>
      </c>
      <c r="O568" s="255"/>
      <c r="P568" s="255"/>
      <c r="Q568" s="255"/>
      <c r="R568" s="128"/>
      <c r="T568" s="159" t="s">
        <v>3</v>
      </c>
      <c r="U568" s="42" t="s">
        <v>49</v>
      </c>
      <c r="V568" s="34"/>
      <c r="W568" s="160">
        <f>V568*K568</f>
        <v>0</v>
      </c>
      <c r="X568" s="160">
        <v>1.6E-2</v>
      </c>
      <c r="Y568" s="160">
        <f>X568*K568</f>
        <v>9.6000000000000002E-2</v>
      </c>
      <c r="Z568" s="160">
        <v>0</v>
      </c>
      <c r="AA568" s="161">
        <f>Z568*K568</f>
        <v>0</v>
      </c>
      <c r="AR568" s="16" t="s">
        <v>175</v>
      </c>
      <c r="AT568" s="16" t="s">
        <v>286</v>
      </c>
      <c r="AU568" s="16" t="s">
        <v>103</v>
      </c>
      <c r="AY568" s="16" t="s">
        <v>151</v>
      </c>
      <c r="BE568" s="99">
        <f>IF(U568="základní",N568,0)</f>
        <v>0</v>
      </c>
      <c r="BF568" s="99">
        <f>IF(U568="snížená",N568,0)</f>
        <v>0</v>
      </c>
      <c r="BG568" s="99">
        <f>IF(U568="zákl. přenesená",N568,0)</f>
        <v>0</v>
      </c>
      <c r="BH568" s="99">
        <f>IF(U568="sníž. přenesená",N568,0)</f>
        <v>0</v>
      </c>
      <c r="BI568" s="99">
        <f>IF(U568="nulová",N568,0)</f>
        <v>0</v>
      </c>
      <c r="BJ568" s="16" t="s">
        <v>24</v>
      </c>
      <c r="BK568" s="99">
        <f>ROUND(L568*K568,2)</f>
        <v>0</v>
      </c>
      <c r="BL568" s="16" t="s">
        <v>156</v>
      </c>
      <c r="BM568" s="16" t="s">
        <v>1121</v>
      </c>
    </row>
    <row r="569" spans="2:65" s="1" customFormat="1" ht="22.5" customHeight="1" x14ac:dyDescent="0.3">
      <c r="B569" s="126"/>
      <c r="C569" s="155" t="s">
        <v>1122</v>
      </c>
      <c r="D569" s="155" t="s">
        <v>152</v>
      </c>
      <c r="E569" s="156" t="s">
        <v>1123</v>
      </c>
      <c r="F569" s="254" t="s">
        <v>1124</v>
      </c>
      <c r="G569" s="255"/>
      <c r="H569" s="255"/>
      <c r="I569" s="255"/>
      <c r="J569" s="157" t="s">
        <v>165</v>
      </c>
      <c r="K569" s="158">
        <v>1</v>
      </c>
      <c r="L569" s="256">
        <v>0</v>
      </c>
      <c r="M569" s="255"/>
      <c r="N569" s="257">
        <f>ROUND(L569*K569,2)</f>
        <v>0</v>
      </c>
      <c r="O569" s="255"/>
      <c r="P569" s="255"/>
      <c r="Q569" s="255"/>
      <c r="R569" s="128"/>
      <c r="T569" s="159" t="s">
        <v>3</v>
      </c>
      <c r="U569" s="42" t="s">
        <v>49</v>
      </c>
      <c r="V569" s="34"/>
      <c r="W569" s="160">
        <f>V569*K569</f>
        <v>0</v>
      </c>
      <c r="X569" s="160">
        <v>0.27005000000000001</v>
      </c>
      <c r="Y569" s="160">
        <f>X569*K569</f>
        <v>0.27005000000000001</v>
      </c>
      <c r="Z569" s="160">
        <v>0</v>
      </c>
      <c r="AA569" s="161">
        <f>Z569*K569</f>
        <v>0</v>
      </c>
      <c r="AR569" s="16" t="s">
        <v>156</v>
      </c>
      <c r="AT569" s="16" t="s">
        <v>152</v>
      </c>
      <c r="AU569" s="16" t="s">
        <v>103</v>
      </c>
      <c r="AY569" s="16" t="s">
        <v>151</v>
      </c>
      <c r="BE569" s="99">
        <f>IF(U569="základní",N569,0)</f>
        <v>0</v>
      </c>
      <c r="BF569" s="99">
        <f>IF(U569="snížená",N569,0)</f>
        <v>0</v>
      </c>
      <c r="BG569" s="99">
        <f>IF(U569="zákl. přenesená",N569,0)</f>
        <v>0</v>
      </c>
      <c r="BH569" s="99">
        <f>IF(U569="sníž. přenesená",N569,0)</f>
        <v>0</v>
      </c>
      <c r="BI569" s="99">
        <f>IF(U569="nulová",N569,0)</f>
        <v>0</v>
      </c>
      <c r="BJ569" s="16" t="s">
        <v>24</v>
      </c>
      <c r="BK569" s="99">
        <f>ROUND(L569*K569,2)</f>
        <v>0</v>
      </c>
      <c r="BL569" s="16" t="s">
        <v>156</v>
      </c>
      <c r="BM569" s="16" t="s">
        <v>1125</v>
      </c>
    </row>
    <row r="570" spans="2:65" s="1" customFormat="1" ht="31.5" customHeight="1" x14ac:dyDescent="0.3">
      <c r="B570" s="126"/>
      <c r="C570" s="186" t="s">
        <v>1126</v>
      </c>
      <c r="D570" s="186" t="s">
        <v>286</v>
      </c>
      <c r="E570" s="187" t="s">
        <v>1127</v>
      </c>
      <c r="F570" s="265" t="s">
        <v>1128</v>
      </c>
      <c r="G570" s="266"/>
      <c r="H570" s="266"/>
      <c r="I570" s="266"/>
      <c r="J570" s="188" t="s">
        <v>165</v>
      </c>
      <c r="K570" s="189">
        <v>1</v>
      </c>
      <c r="L570" s="267">
        <v>0</v>
      </c>
      <c r="M570" s="266"/>
      <c r="N570" s="268">
        <f>ROUND(L570*K570,2)</f>
        <v>0</v>
      </c>
      <c r="O570" s="255"/>
      <c r="P570" s="255"/>
      <c r="Q570" s="255"/>
      <c r="R570" s="128"/>
      <c r="T570" s="159" t="s">
        <v>3</v>
      </c>
      <c r="U570" s="42" t="s">
        <v>49</v>
      </c>
      <c r="V570" s="34"/>
      <c r="W570" s="160">
        <f>V570*K570</f>
        <v>0</v>
      </c>
      <c r="X570" s="160">
        <v>4.1500000000000002E-2</v>
      </c>
      <c r="Y570" s="160">
        <f>X570*K570</f>
        <v>4.1500000000000002E-2</v>
      </c>
      <c r="Z570" s="160">
        <v>0</v>
      </c>
      <c r="AA570" s="161">
        <f>Z570*K570</f>
        <v>0</v>
      </c>
      <c r="AR570" s="16" t="s">
        <v>175</v>
      </c>
      <c r="AT570" s="16" t="s">
        <v>286</v>
      </c>
      <c r="AU570" s="16" t="s">
        <v>103</v>
      </c>
      <c r="AY570" s="16" t="s">
        <v>151</v>
      </c>
      <c r="BE570" s="99">
        <f>IF(U570="základní",N570,0)</f>
        <v>0</v>
      </c>
      <c r="BF570" s="99">
        <f>IF(U570="snížená",N570,0)</f>
        <v>0</v>
      </c>
      <c r="BG570" s="99">
        <f>IF(U570="zákl. přenesená",N570,0)</f>
        <v>0</v>
      </c>
      <c r="BH570" s="99">
        <f>IF(U570="sníž. přenesená",N570,0)</f>
        <v>0</v>
      </c>
      <c r="BI570" s="99">
        <f>IF(U570="nulová",N570,0)</f>
        <v>0</v>
      </c>
      <c r="BJ570" s="16" t="s">
        <v>24</v>
      </c>
      <c r="BK570" s="99">
        <f>ROUND(L570*K570,2)</f>
        <v>0</v>
      </c>
      <c r="BL570" s="16" t="s">
        <v>156</v>
      </c>
      <c r="BM570" s="16" t="s">
        <v>1129</v>
      </c>
    </row>
    <row r="571" spans="2:65" s="1" customFormat="1" ht="22.5" customHeight="1" x14ac:dyDescent="0.3">
      <c r="B571" s="126"/>
      <c r="C571" s="155" t="s">
        <v>1130</v>
      </c>
      <c r="D571" s="155" t="s">
        <v>152</v>
      </c>
      <c r="E571" s="156" t="s">
        <v>1131</v>
      </c>
      <c r="F571" s="254" t="s">
        <v>1132</v>
      </c>
      <c r="G571" s="255"/>
      <c r="H571" s="255"/>
      <c r="I571" s="255"/>
      <c r="J571" s="157" t="s">
        <v>187</v>
      </c>
      <c r="K571" s="158">
        <v>989.2</v>
      </c>
      <c r="L571" s="256">
        <v>0</v>
      </c>
      <c r="M571" s="255"/>
      <c r="N571" s="257">
        <f>ROUND(L571*K571,2)</f>
        <v>0</v>
      </c>
      <c r="O571" s="255"/>
      <c r="P571" s="255"/>
      <c r="Q571" s="255"/>
      <c r="R571" s="128"/>
      <c r="T571" s="159" t="s">
        <v>3</v>
      </c>
      <c r="U571" s="42" t="s">
        <v>49</v>
      </c>
      <c r="V571" s="34"/>
      <c r="W571" s="160">
        <f>V571*K571</f>
        <v>0</v>
      </c>
      <c r="X571" s="160">
        <v>2.0000000000000001E-4</v>
      </c>
      <c r="Y571" s="160">
        <f>X571*K571</f>
        <v>0.19784000000000002</v>
      </c>
      <c r="Z571" s="160">
        <v>0</v>
      </c>
      <c r="AA571" s="161">
        <f>Z571*K571</f>
        <v>0</v>
      </c>
      <c r="AR571" s="16" t="s">
        <v>156</v>
      </c>
      <c r="AT571" s="16" t="s">
        <v>152</v>
      </c>
      <c r="AU571" s="16" t="s">
        <v>103</v>
      </c>
      <c r="AY571" s="16" t="s">
        <v>151</v>
      </c>
      <c r="BE571" s="99">
        <f>IF(U571="základní",N571,0)</f>
        <v>0</v>
      </c>
      <c r="BF571" s="99">
        <f>IF(U571="snížená",N571,0)</f>
        <v>0</v>
      </c>
      <c r="BG571" s="99">
        <f>IF(U571="zákl. přenesená",N571,0)</f>
        <v>0</v>
      </c>
      <c r="BH571" s="99">
        <f>IF(U571="sníž. přenesená",N571,0)</f>
        <v>0</v>
      </c>
      <c r="BI571" s="99">
        <f>IF(U571="nulová",N571,0)</f>
        <v>0</v>
      </c>
      <c r="BJ571" s="16" t="s">
        <v>24</v>
      </c>
      <c r="BK571" s="99">
        <f>ROUND(L571*K571,2)</f>
        <v>0</v>
      </c>
      <c r="BL571" s="16" t="s">
        <v>156</v>
      </c>
      <c r="BM571" s="16" t="s">
        <v>1133</v>
      </c>
    </row>
    <row r="572" spans="2:65" s="10" customFormat="1" ht="22.5" customHeight="1" x14ac:dyDescent="0.3">
      <c r="B572" s="162"/>
      <c r="C572" s="163"/>
      <c r="D572" s="163"/>
      <c r="E572" s="164" t="s">
        <v>3</v>
      </c>
      <c r="F572" s="258" t="s">
        <v>1134</v>
      </c>
      <c r="G572" s="259"/>
      <c r="H572" s="259"/>
      <c r="I572" s="259"/>
      <c r="J572" s="163"/>
      <c r="K572" s="165">
        <v>989.2</v>
      </c>
      <c r="L572" s="163"/>
      <c r="M572" s="163"/>
      <c r="N572" s="163"/>
      <c r="O572" s="163"/>
      <c r="P572" s="163"/>
      <c r="Q572" s="163"/>
      <c r="R572" s="166"/>
      <c r="T572" s="167"/>
      <c r="U572" s="163"/>
      <c r="V572" s="163"/>
      <c r="W572" s="163"/>
      <c r="X572" s="163"/>
      <c r="Y572" s="163"/>
      <c r="Z572" s="163"/>
      <c r="AA572" s="168"/>
      <c r="AT572" s="169" t="s">
        <v>158</v>
      </c>
      <c r="AU572" s="169" t="s">
        <v>103</v>
      </c>
      <c r="AV572" s="10" t="s">
        <v>103</v>
      </c>
      <c r="AW572" s="10" t="s">
        <v>39</v>
      </c>
      <c r="AX572" s="10" t="s">
        <v>24</v>
      </c>
      <c r="AY572" s="169" t="s">
        <v>151</v>
      </c>
    </row>
    <row r="573" spans="2:65" s="1" customFormat="1" ht="22.5" customHeight="1" x14ac:dyDescent="0.3">
      <c r="B573" s="126"/>
      <c r="C573" s="155" t="s">
        <v>1135</v>
      </c>
      <c r="D573" s="155" t="s">
        <v>152</v>
      </c>
      <c r="E573" s="156" t="s">
        <v>1136</v>
      </c>
      <c r="F573" s="254" t="s">
        <v>1137</v>
      </c>
      <c r="G573" s="255"/>
      <c r="H573" s="255"/>
      <c r="I573" s="255"/>
      <c r="J573" s="157" t="s">
        <v>187</v>
      </c>
      <c r="K573" s="158">
        <v>960.2</v>
      </c>
      <c r="L573" s="256">
        <v>0</v>
      </c>
      <c r="M573" s="255"/>
      <c r="N573" s="257">
        <f t="shared" ref="N573:N579" si="45">ROUND(L573*K573,2)</f>
        <v>0</v>
      </c>
      <c r="O573" s="255"/>
      <c r="P573" s="255"/>
      <c r="Q573" s="255"/>
      <c r="R573" s="128"/>
      <c r="T573" s="159" t="s">
        <v>3</v>
      </c>
      <c r="U573" s="42" t="s">
        <v>49</v>
      </c>
      <c r="V573" s="34"/>
      <c r="W573" s="160">
        <f t="shared" ref="W573:W579" si="46">V573*K573</f>
        <v>0</v>
      </c>
      <c r="X573" s="160">
        <v>1.2999999999999999E-4</v>
      </c>
      <c r="Y573" s="160">
        <f t="shared" ref="Y573:Y579" si="47">X573*K573</f>
        <v>0.12482599999999999</v>
      </c>
      <c r="Z573" s="160">
        <v>0</v>
      </c>
      <c r="AA573" s="161">
        <f t="shared" ref="AA573:AA579" si="48">Z573*K573</f>
        <v>0</v>
      </c>
      <c r="AR573" s="16" t="s">
        <v>156</v>
      </c>
      <c r="AT573" s="16" t="s">
        <v>152</v>
      </c>
      <c r="AU573" s="16" t="s">
        <v>103</v>
      </c>
      <c r="AY573" s="16" t="s">
        <v>151</v>
      </c>
      <c r="BE573" s="99">
        <f t="shared" ref="BE573:BE579" si="49">IF(U573="základní",N573,0)</f>
        <v>0</v>
      </c>
      <c r="BF573" s="99">
        <f t="shared" ref="BF573:BF579" si="50">IF(U573="snížená",N573,0)</f>
        <v>0</v>
      </c>
      <c r="BG573" s="99">
        <f t="shared" ref="BG573:BG579" si="51">IF(U573="zákl. přenesená",N573,0)</f>
        <v>0</v>
      </c>
      <c r="BH573" s="99">
        <f t="shared" ref="BH573:BH579" si="52">IF(U573="sníž. přenesená",N573,0)</f>
        <v>0</v>
      </c>
      <c r="BI573" s="99">
        <f t="shared" ref="BI573:BI579" si="53">IF(U573="nulová",N573,0)</f>
        <v>0</v>
      </c>
      <c r="BJ573" s="16" t="s">
        <v>24</v>
      </c>
      <c r="BK573" s="99">
        <f t="shared" ref="BK573:BK579" si="54">ROUND(L573*K573,2)</f>
        <v>0</v>
      </c>
      <c r="BL573" s="16" t="s">
        <v>156</v>
      </c>
      <c r="BM573" s="16" t="s">
        <v>1138</v>
      </c>
    </row>
    <row r="574" spans="2:65" s="1" customFormat="1" ht="22.5" customHeight="1" x14ac:dyDescent="0.3">
      <c r="B574" s="126"/>
      <c r="C574" s="155" t="s">
        <v>1139</v>
      </c>
      <c r="D574" s="155" t="s">
        <v>152</v>
      </c>
      <c r="E574" s="156" t="s">
        <v>1140</v>
      </c>
      <c r="F574" s="254" t="s">
        <v>1141</v>
      </c>
      <c r="G574" s="255"/>
      <c r="H574" s="255"/>
      <c r="I574" s="255"/>
      <c r="J574" s="157" t="s">
        <v>165</v>
      </c>
      <c r="K574" s="158">
        <v>4</v>
      </c>
      <c r="L574" s="256">
        <v>0</v>
      </c>
      <c r="M574" s="255"/>
      <c r="N574" s="257">
        <f t="shared" si="45"/>
        <v>0</v>
      </c>
      <c r="O574" s="255"/>
      <c r="P574" s="255"/>
      <c r="Q574" s="255"/>
      <c r="R574" s="128"/>
      <c r="T574" s="159" t="s">
        <v>3</v>
      </c>
      <c r="U574" s="42" t="s">
        <v>49</v>
      </c>
      <c r="V574" s="34"/>
      <c r="W574" s="160">
        <f t="shared" si="46"/>
        <v>0</v>
      </c>
      <c r="X574" s="160">
        <v>3.1199999999999999E-3</v>
      </c>
      <c r="Y574" s="160">
        <f t="shared" si="47"/>
        <v>1.248E-2</v>
      </c>
      <c r="Z574" s="160">
        <v>0</v>
      </c>
      <c r="AA574" s="161">
        <f t="shared" si="48"/>
        <v>0</v>
      </c>
      <c r="AR574" s="16" t="s">
        <v>156</v>
      </c>
      <c r="AT574" s="16" t="s">
        <v>152</v>
      </c>
      <c r="AU574" s="16" t="s">
        <v>103</v>
      </c>
      <c r="AY574" s="16" t="s">
        <v>151</v>
      </c>
      <c r="BE574" s="99">
        <f t="shared" si="49"/>
        <v>0</v>
      </c>
      <c r="BF574" s="99">
        <f t="shared" si="50"/>
        <v>0</v>
      </c>
      <c r="BG574" s="99">
        <f t="shared" si="51"/>
        <v>0</v>
      </c>
      <c r="BH574" s="99">
        <f t="shared" si="52"/>
        <v>0</v>
      </c>
      <c r="BI574" s="99">
        <f t="shared" si="53"/>
        <v>0</v>
      </c>
      <c r="BJ574" s="16" t="s">
        <v>24</v>
      </c>
      <c r="BK574" s="99">
        <f t="shared" si="54"/>
        <v>0</v>
      </c>
      <c r="BL574" s="16" t="s">
        <v>156</v>
      </c>
      <c r="BM574" s="16" t="s">
        <v>1142</v>
      </c>
    </row>
    <row r="575" spans="2:65" s="1" customFormat="1" ht="44.25" customHeight="1" x14ac:dyDescent="0.3">
      <c r="B575" s="126"/>
      <c r="C575" s="186" t="s">
        <v>1143</v>
      </c>
      <c r="D575" s="186" t="s">
        <v>286</v>
      </c>
      <c r="E575" s="187" t="s">
        <v>1144</v>
      </c>
      <c r="F575" s="265" t="s">
        <v>1145</v>
      </c>
      <c r="G575" s="266"/>
      <c r="H575" s="266"/>
      <c r="I575" s="266"/>
      <c r="J575" s="188" t="s">
        <v>165</v>
      </c>
      <c r="K575" s="189">
        <v>4</v>
      </c>
      <c r="L575" s="267">
        <v>0</v>
      </c>
      <c r="M575" s="266"/>
      <c r="N575" s="268">
        <f t="shared" si="45"/>
        <v>0</v>
      </c>
      <c r="O575" s="255"/>
      <c r="P575" s="255"/>
      <c r="Q575" s="255"/>
      <c r="R575" s="128"/>
      <c r="T575" s="159" t="s">
        <v>3</v>
      </c>
      <c r="U575" s="42" t="s">
        <v>49</v>
      </c>
      <c r="V575" s="34"/>
      <c r="W575" s="160">
        <f t="shared" si="46"/>
        <v>0</v>
      </c>
      <c r="X575" s="160">
        <v>0</v>
      </c>
      <c r="Y575" s="160">
        <f t="shared" si="47"/>
        <v>0</v>
      </c>
      <c r="Z575" s="160">
        <v>0</v>
      </c>
      <c r="AA575" s="161">
        <f t="shared" si="48"/>
        <v>0</v>
      </c>
      <c r="AR575" s="16" t="s">
        <v>175</v>
      </c>
      <c r="AT575" s="16" t="s">
        <v>286</v>
      </c>
      <c r="AU575" s="16" t="s">
        <v>103</v>
      </c>
      <c r="AY575" s="16" t="s">
        <v>151</v>
      </c>
      <c r="BE575" s="99">
        <f t="shared" si="49"/>
        <v>0</v>
      </c>
      <c r="BF575" s="99">
        <f t="shared" si="50"/>
        <v>0</v>
      </c>
      <c r="BG575" s="99">
        <f t="shared" si="51"/>
        <v>0</v>
      </c>
      <c r="BH575" s="99">
        <f t="shared" si="52"/>
        <v>0</v>
      </c>
      <c r="BI575" s="99">
        <f t="shared" si="53"/>
        <v>0</v>
      </c>
      <c r="BJ575" s="16" t="s">
        <v>24</v>
      </c>
      <c r="BK575" s="99">
        <f t="shared" si="54"/>
        <v>0</v>
      </c>
      <c r="BL575" s="16" t="s">
        <v>156</v>
      </c>
      <c r="BM575" s="16" t="s">
        <v>1146</v>
      </c>
    </row>
    <row r="576" spans="2:65" s="1" customFormat="1" ht="31.5" customHeight="1" x14ac:dyDescent="0.3">
      <c r="B576" s="126"/>
      <c r="C576" s="155" t="s">
        <v>1147</v>
      </c>
      <c r="D576" s="155" t="s">
        <v>152</v>
      </c>
      <c r="E576" s="156" t="s">
        <v>1148</v>
      </c>
      <c r="F576" s="254" t="s">
        <v>1149</v>
      </c>
      <c r="G576" s="255"/>
      <c r="H576" s="255"/>
      <c r="I576" s="255"/>
      <c r="J576" s="157" t="s">
        <v>165</v>
      </c>
      <c r="K576" s="158">
        <v>2</v>
      </c>
      <c r="L576" s="256">
        <v>0</v>
      </c>
      <c r="M576" s="255"/>
      <c r="N576" s="257">
        <f t="shared" si="45"/>
        <v>0</v>
      </c>
      <c r="O576" s="255"/>
      <c r="P576" s="255"/>
      <c r="Q576" s="255"/>
      <c r="R576" s="128"/>
      <c r="T576" s="159" t="s">
        <v>3</v>
      </c>
      <c r="U576" s="42" t="s">
        <v>49</v>
      </c>
      <c r="V576" s="34"/>
      <c r="W576" s="160">
        <f t="shared" si="46"/>
        <v>0</v>
      </c>
      <c r="X576" s="160">
        <v>3.1199999999999999E-3</v>
      </c>
      <c r="Y576" s="160">
        <f t="shared" si="47"/>
        <v>6.2399999999999999E-3</v>
      </c>
      <c r="Z576" s="160">
        <v>0</v>
      </c>
      <c r="AA576" s="161">
        <f t="shared" si="48"/>
        <v>0</v>
      </c>
      <c r="AR576" s="16" t="s">
        <v>156</v>
      </c>
      <c r="AT576" s="16" t="s">
        <v>152</v>
      </c>
      <c r="AU576" s="16" t="s">
        <v>103</v>
      </c>
      <c r="AY576" s="16" t="s">
        <v>151</v>
      </c>
      <c r="BE576" s="99">
        <f t="shared" si="49"/>
        <v>0</v>
      </c>
      <c r="BF576" s="99">
        <f t="shared" si="50"/>
        <v>0</v>
      </c>
      <c r="BG576" s="99">
        <f t="shared" si="51"/>
        <v>0</v>
      </c>
      <c r="BH576" s="99">
        <f t="shared" si="52"/>
        <v>0</v>
      </c>
      <c r="BI576" s="99">
        <f t="shared" si="53"/>
        <v>0</v>
      </c>
      <c r="BJ576" s="16" t="s">
        <v>24</v>
      </c>
      <c r="BK576" s="99">
        <f t="shared" si="54"/>
        <v>0</v>
      </c>
      <c r="BL576" s="16" t="s">
        <v>156</v>
      </c>
      <c r="BM576" s="16" t="s">
        <v>1150</v>
      </c>
    </row>
    <row r="577" spans="2:65" s="1" customFormat="1" ht="31.5" customHeight="1" x14ac:dyDescent="0.3">
      <c r="B577" s="126"/>
      <c r="C577" s="186" t="s">
        <v>1151</v>
      </c>
      <c r="D577" s="186" t="s">
        <v>286</v>
      </c>
      <c r="E577" s="187" t="s">
        <v>156</v>
      </c>
      <c r="F577" s="265" t="s">
        <v>1152</v>
      </c>
      <c r="G577" s="266"/>
      <c r="H577" s="266"/>
      <c r="I577" s="266"/>
      <c r="J577" s="188" t="s">
        <v>165</v>
      </c>
      <c r="K577" s="189">
        <v>2</v>
      </c>
      <c r="L577" s="267">
        <v>0</v>
      </c>
      <c r="M577" s="266"/>
      <c r="N577" s="268">
        <f t="shared" si="45"/>
        <v>0</v>
      </c>
      <c r="O577" s="255"/>
      <c r="P577" s="255"/>
      <c r="Q577" s="255"/>
      <c r="R577" s="128"/>
      <c r="T577" s="159" t="s">
        <v>3</v>
      </c>
      <c r="U577" s="42" t="s">
        <v>49</v>
      </c>
      <c r="V577" s="34"/>
      <c r="W577" s="160">
        <f t="shared" si="46"/>
        <v>0</v>
      </c>
      <c r="X577" s="160">
        <v>0</v>
      </c>
      <c r="Y577" s="160">
        <f t="shared" si="47"/>
        <v>0</v>
      </c>
      <c r="Z577" s="160">
        <v>0</v>
      </c>
      <c r="AA577" s="161">
        <f t="shared" si="48"/>
        <v>0</v>
      </c>
      <c r="AR577" s="16" t="s">
        <v>175</v>
      </c>
      <c r="AT577" s="16" t="s">
        <v>286</v>
      </c>
      <c r="AU577" s="16" t="s">
        <v>103</v>
      </c>
      <c r="AY577" s="16" t="s">
        <v>151</v>
      </c>
      <c r="BE577" s="99">
        <f t="shared" si="49"/>
        <v>0</v>
      </c>
      <c r="BF577" s="99">
        <f t="shared" si="50"/>
        <v>0</v>
      </c>
      <c r="BG577" s="99">
        <f t="shared" si="51"/>
        <v>0</v>
      </c>
      <c r="BH577" s="99">
        <f t="shared" si="52"/>
        <v>0</v>
      </c>
      <c r="BI577" s="99">
        <f t="shared" si="53"/>
        <v>0</v>
      </c>
      <c r="BJ577" s="16" t="s">
        <v>24</v>
      </c>
      <c r="BK577" s="99">
        <f t="shared" si="54"/>
        <v>0</v>
      </c>
      <c r="BL577" s="16" t="s">
        <v>156</v>
      </c>
      <c r="BM577" s="16" t="s">
        <v>1153</v>
      </c>
    </row>
    <row r="578" spans="2:65" s="1" customFormat="1" ht="22.5" customHeight="1" x14ac:dyDescent="0.3">
      <c r="B578" s="126"/>
      <c r="C578" s="155" t="s">
        <v>1154</v>
      </c>
      <c r="D578" s="155" t="s">
        <v>152</v>
      </c>
      <c r="E578" s="156" t="s">
        <v>1155</v>
      </c>
      <c r="F578" s="254" t="s">
        <v>1156</v>
      </c>
      <c r="G578" s="255"/>
      <c r="H578" s="255"/>
      <c r="I578" s="255"/>
      <c r="J578" s="157" t="s">
        <v>187</v>
      </c>
      <c r="K578" s="158">
        <v>1022.7</v>
      </c>
      <c r="L578" s="256">
        <v>0</v>
      </c>
      <c r="M578" s="255"/>
      <c r="N578" s="257">
        <f t="shared" si="45"/>
        <v>0</v>
      </c>
      <c r="O578" s="255"/>
      <c r="P578" s="255"/>
      <c r="Q578" s="255"/>
      <c r="R578" s="128"/>
      <c r="T578" s="159" t="s">
        <v>3</v>
      </c>
      <c r="U578" s="42" t="s">
        <v>49</v>
      </c>
      <c r="V578" s="34"/>
      <c r="W578" s="160">
        <f t="shared" si="46"/>
        <v>0</v>
      </c>
      <c r="X578" s="160">
        <v>0</v>
      </c>
      <c r="Y578" s="160">
        <f t="shared" si="47"/>
        <v>0</v>
      </c>
      <c r="Z578" s="160">
        <v>0</v>
      </c>
      <c r="AA578" s="161">
        <f t="shared" si="48"/>
        <v>0</v>
      </c>
      <c r="AR578" s="16" t="s">
        <v>156</v>
      </c>
      <c r="AT578" s="16" t="s">
        <v>152</v>
      </c>
      <c r="AU578" s="16" t="s">
        <v>103</v>
      </c>
      <c r="AY578" s="16" t="s">
        <v>151</v>
      </c>
      <c r="BE578" s="99">
        <f t="shared" si="49"/>
        <v>0</v>
      </c>
      <c r="BF578" s="99">
        <f t="shared" si="50"/>
        <v>0</v>
      </c>
      <c r="BG578" s="99">
        <f t="shared" si="51"/>
        <v>0</v>
      </c>
      <c r="BH578" s="99">
        <f t="shared" si="52"/>
        <v>0</v>
      </c>
      <c r="BI578" s="99">
        <f t="shared" si="53"/>
        <v>0</v>
      </c>
      <c r="BJ578" s="16" t="s">
        <v>24</v>
      </c>
      <c r="BK578" s="99">
        <f t="shared" si="54"/>
        <v>0</v>
      </c>
      <c r="BL578" s="16" t="s">
        <v>156</v>
      </c>
      <c r="BM578" s="16" t="s">
        <v>1157</v>
      </c>
    </row>
    <row r="579" spans="2:65" s="1" customFormat="1" ht="22.5" customHeight="1" x14ac:dyDescent="0.3">
      <c r="B579" s="126"/>
      <c r="C579" s="186" t="s">
        <v>1158</v>
      </c>
      <c r="D579" s="186" t="s">
        <v>286</v>
      </c>
      <c r="E579" s="187" t="s">
        <v>1159</v>
      </c>
      <c r="F579" s="265" t="s">
        <v>1160</v>
      </c>
      <c r="G579" s="266"/>
      <c r="H579" s="266"/>
      <c r="I579" s="266"/>
      <c r="J579" s="188" t="s">
        <v>165</v>
      </c>
      <c r="K579" s="189">
        <v>2</v>
      </c>
      <c r="L579" s="267">
        <v>0</v>
      </c>
      <c r="M579" s="266"/>
      <c r="N579" s="268">
        <f t="shared" si="45"/>
        <v>0</v>
      </c>
      <c r="O579" s="255"/>
      <c r="P579" s="255"/>
      <c r="Q579" s="255"/>
      <c r="R579" s="128"/>
      <c r="T579" s="159" t="s">
        <v>3</v>
      </c>
      <c r="U579" s="42" t="s">
        <v>49</v>
      </c>
      <c r="V579" s="34"/>
      <c r="W579" s="160">
        <f t="shared" si="46"/>
        <v>0</v>
      </c>
      <c r="X579" s="160">
        <v>4.2000000000000003E-2</v>
      </c>
      <c r="Y579" s="160">
        <f t="shared" si="47"/>
        <v>8.4000000000000005E-2</v>
      </c>
      <c r="Z579" s="160">
        <v>0</v>
      </c>
      <c r="AA579" s="161">
        <f t="shared" si="48"/>
        <v>0</v>
      </c>
      <c r="AR579" s="16" t="s">
        <v>175</v>
      </c>
      <c r="AT579" s="16" t="s">
        <v>286</v>
      </c>
      <c r="AU579" s="16" t="s">
        <v>103</v>
      </c>
      <c r="AY579" s="16" t="s">
        <v>151</v>
      </c>
      <c r="BE579" s="99">
        <f t="shared" si="49"/>
        <v>0</v>
      </c>
      <c r="BF579" s="99">
        <f t="shared" si="50"/>
        <v>0</v>
      </c>
      <c r="BG579" s="99">
        <f t="shared" si="51"/>
        <v>0</v>
      </c>
      <c r="BH579" s="99">
        <f t="shared" si="52"/>
        <v>0</v>
      </c>
      <c r="BI579" s="99">
        <f t="shared" si="53"/>
        <v>0</v>
      </c>
      <c r="BJ579" s="16" t="s">
        <v>24</v>
      </c>
      <c r="BK579" s="99">
        <f t="shared" si="54"/>
        <v>0</v>
      </c>
      <c r="BL579" s="16" t="s">
        <v>156</v>
      </c>
      <c r="BM579" s="16" t="s">
        <v>1161</v>
      </c>
    </row>
    <row r="580" spans="2:65" s="10" customFormat="1" ht="31.5" customHeight="1" x14ac:dyDescent="0.3">
      <c r="B580" s="162"/>
      <c r="C580" s="163"/>
      <c r="D580" s="163"/>
      <c r="E580" s="164" t="s">
        <v>3</v>
      </c>
      <c r="F580" s="258" t="s">
        <v>1162</v>
      </c>
      <c r="G580" s="259"/>
      <c r="H580" s="259"/>
      <c r="I580" s="259"/>
      <c r="J580" s="163"/>
      <c r="K580" s="165">
        <v>2</v>
      </c>
      <c r="L580" s="163"/>
      <c r="M580" s="163"/>
      <c r="N580" s="163"/>
      <c r="O580" s="163"/>
      <c r="P580" s="163"/>
      <c r="Q580" s="163"/>
      <c r="R580" s="166"/>
      <c r="T580" s="167"/>
      <c r="U580" s="163"/>
      <c r="V580" s="163"/>
      <c r="W580" s="163"/>
      <c r="X580" s="163"/>
      <c r="Y580" s="163"/>
      <c r="Z580" s="163"/>
      <c r="AA580" s="168"/>
      <c r="AT580" s="169" t="s">
        <v>158</v>
      </c>
      <c r="AU580" s="169" t="s">
        <v>103</v>
      </c>
      <c r="AV580" s="10" t="s">
        <v>103</v>
      </c>
      <c r="AW580" s="10" t="s">
        <v>39</v>
      </c>
      <c r="AX580" s="10" t="s">
        <v>84</v>
      </c>
      <c r="AY580" s="169" t="s">
        <v>151</v>
      </c>
    </row>
    <row r="581" spans="2:65" s="11" customFormat="1" ht="22.5" customHeight="1" x14ac:dyDescent="0.3">
      <c r="B581" s="170"/>
      <c r="C581" s="171"/>
      <c r="D581" s="171"/>
      <c r="E581" s="172" t="s">
        <v>3</v>
      </c>
      <c r="F581" s="261" t="s">
        <v>249</v>
      </c>
      <c r="G581" s="262"/>
      <c r="H581" s="262"/>
      <c r="I581" s="262"/>
      <c r="J581" s="171"/>
      <c r="K581" s="173">
        <v>2</v>
      </c>
      <c r="L581" s="171"/>
      <c r="M581" s="171"/>
      <c r="N581" s="171"/>
      <c r="O581" s="171"/>
      <c r="P581" s="171"/>
      <c r="Q581" s="171"/>
      <c r="R581" s="174"/>
      <c r="T581" s="175"/>
      <c r="U581" s="171"/>
      <c r="V581" s="171"/>
      <c r="W581" s="171"/>
      <c r="X581" s="171"/>
      <c r="Y581" s="171"/>
      <c r="Z581" s="171"/>
      <c r="AA581" s="176"/>
      <c r="AT581" s="177" t="s">
        <v>158</v>
      </c>
      <c r="AU581" s="177" t="s">
        <v>103</v>
      </c>
      <c r="AV581" s="11" t="s">
        <v>156</v>
      </c>
      <c r="AW581" s="11" t="s">
        <v>39</v>
      </c>
      <c r="AX581" s="11" t="s">
        <v>24</v>
      </c>
      <c r="AY581" s="177" t="s">
        <v>151</v>
      </c>
    </row>
    <row r="582" spans="2:65" s="1" customFormat="1" ht="22.5" customHeight="1" x14ac:dyDescent="0.3">
      <c r="B582" s="126"/>
      <c r="C582" s="155" t="s">
        <v>1163</v>
      </c>
      <c r="D582" s="155" t="s">
        <v>152</v>
      </c>
      <c r="E582" s="156" t="s">
        <v>1164</v>
      </c>
      <c r="F582" s="254" t="s">
        <v>1165</v>
      </c>
      <c r="G582" s="255"/>
      <c r="H582" s="255"/>
      <c r="I582" s="255"/>
      <c r="J582" s="157" t="s">
        <v>187</v>
      </c>
      <c r="K582" s="158">
        <v>1022.7</v>
      </c>
      <c r="L582" s="256">
        <v>0</v>
      </c>
      <c r="M582" s="255"/>
      <c r="N582" s="257">
        <f>ROUND(L582*K582,2)</f>
        <v>0</v>
      </c>
      <c r="O582" s="255"/>
      <c r="P582" s="255"/>
      <c r="Q582" s="255"/>
      <c r="R582" s="128"/>
      <c r="T582" s="159" t="s">
        <v>3</v>
      </c>
      <c r="U582" s="42" t="s">
        <v>49</v>
      </c>
      <c r="V582" s="34"/>
      <c r="W582" s="160">
        <f>V582*K582</f>
        <v>0</v>
      </c>
      <c r="X582" s="160">
        <v>0</v>
      </c>
      <c r="Y582" s="160">
        <f>X582*K582</f>
        <v>0</v>
      </c>
      <c r="Z582" s="160">
        <v>0</v>
      </c>
      <c r="AA582" s="161">
        <f>Z582*K582</f>
        <v>0</v>
      </c>
      <c r="AR582" s="16" t="s">
        <v>156</v>
      </c>
      <c r="AT582" s="16" t="s">
        <v>152</v>
      </c>
      <c r="AU582" s="16" t="s">
        <v>103</v>
      </c>
      <c r="AY582" s="16" t="s">
        <v>151</v>
      </c>
      <c r="BE582" s="99">
        <f>IF(U582="základní",N582,0)</f>
        <v>0</v>
      </c>
      <c r="BF582" s="99">
        <f>IF(U582="snížená",N582,0)</f>
        <v>0</v>
      </c>
      <c r="BG582" s="99">
        <f>IF(U582="zákl. přenesená",N582,0)</f>
        <v>0</v>
      </c>
      <c r="BH582" s="99">
        <f>IF(U582="sníž. přenesená",N582,0)</f>
        <v>0</v>
      </c>
      <c r="BI582" s="99">
        <f>IF(U582="nulová",N582,0)</f>
        <v>0</v>
      </c>
      <c r="BJ582" s="16" t="s">
        <v>24</v>
      </c>
      <c r="BK582" s="99">
        <f>ROUND(L582*K582,2)</f>
        <v>0</v>
      </c>
      <c r="BL582" s="16" t="s">
        <v>156</v>
      </c>
      <c r="BM582" s="16" t="s">
        <v>1166</v>
      </c>
    </row>
    <row r="583" spans="2:65" s="1" customFormat="1" ht="31.5" customHeight="1" x14ac:dyDescent="0.3">
      <c r="B583" s="126"/>
      <c r="C583" s="155" t="s">
        <v>1167</v>
      </c>
      <c r="D583" s="155" t="s">
        <v>152</v>
      </c>
      <c r="E583" s="156" t="s">
        <v>1168</v>
      </c>
      <c r="F583" s="254" t="s">
        <v>1169</v>
      </c>
      <c r="G583" s="255"/>
      <c r="H583" s="255"/>
      <c r="I583" s="255"/>
      <c r="J583" s="157" t="s">
        <v>165</v>
      </c>
      <c r="K583" s="158">
        <v>4</v>
      </c>
      <c r="L583" s="256">
        <v>0</v>
      </c>
      <c r="M583" s="255"/>
      <c r="N583" s="257">
        <f>ROUND(L583*K583,2)</f>
        <v>0</v>
      </c>
      <c r="O583" s="255"/>
      <c r="P583" s="255"/>
      <c r="Q583" s="255"/>
      <c r="R583" s="128"/>
      <c r="T583" s="159" t="s">
        <v>3</v>
      </c>
      <c r="U583" s="42" t="s">
        <v>49</v>
      </c>
      <c r="V583" s="34"/>
      <c r="W583" s="160">
        <f>V583*K583</f>
        <v>0</v>
      </c>
      <c r="X583" s="160">
        <v>0</v>
      </c>
      <c r="Y583" s="160">
        <f>X583*K583</f>
        <v>0</v>
      </c>
      <c r="Z583" s="160">
        <v>0</v>
      </c>
      <c r="AA583" s="161">
        <f>Z583*K583</f>
        <v>0</v>
      </c>
      <c r="AR583" s="16" t="s">
        <v>156</v>
      </c>
      <c r="AT583" s="16" t="s">
        <v>152</v>
      </c>
      <c r="AU583" s="16" t="s">
        <v>103</v>
      </c>
      <c r="AY583" s="16" t="s">
        <v>151</v>
      </c>
      <c r="BE583" s="99">
        <f>IF(U583="základní",N583,0)</f>
        <v>0</v>
      </c>
      <c r="BF583" s="99">
        <f>IF(U583="snížená",N583,0)</f>
        <v>0</v>
      </c>
      <c r="BG583" s="99">
        <f>IF(U583="zákl. přenesená",N583,0)</f>
        <v>0</v>
      </c>
      <c r="BH583" s="99">
        <f>IF(U583="sníž. přenesená",N583,0)</f>
        <v>0</v>
      </c>
      <c r="BI583" s="99">
        <f>IF(U583="nulová",N583,0)</f>
        <v>0</v>
      </c>
      <c r="BJ583" s="16" t="s">
        <v>24</v>
      </c>
      <c r="BK583" s="99">
        <f>ROUND(L583*K583,2)</f>
        <v>0</v>
      </c>
      <c r="BL583" s="16" t="s">
        <v>156</v>
      </c>
      <c r="BM583" s="16" t="s">
        <v>1170</v>
      </c>
    </row>
    <row r="584" spans="2:65" s="1" customFormat="1" ht="22.5" customHeight="1" x14ac:dyDescent="0.3">
      <c r="B584" s="126"/>
      <c r="C584" s="186" t="s">
        <v>532</v>
      </c>
      <c r="D584" s="186" t="s">
        <v>286</v>
      </c>
      <c r="E584" s="187" t="s">
        <v>1171</v>
      </c>
      <c r="F584" s="265" t="s">
        <v>1172</v>
      </c>
      <c r="G584" s="266"/>
      <c r="H584" s="266"/>
      <c r="I584" s="266"/>
      <c r="J584" s="188" t="s">
        <v>165</v>
      </c>
      <c r="K584" s="189">
        <v>4</v>
      </c>
      <c r="L584" s="267">
        <v>0</v>
      </c>
      <c r="M584" s="266"/>
      <c r="N584" s="268">
        <f>ROUND(L584*K584,2)</f>
        <v>0</v>
      </c>
      <c r="O584" s="255"/>
      <c r="P584" s="255"/>
      <c r="Q584" s="255"/>
      <c r="R584" s="128"/>
      <c r="T584" s="159" t="s">
        <v>3</v>
      </c>
      <c r="U584" s="42" t="s">
        <v>49</v>
      </c>
      <c r="V584" s="34"/>
      <c r="W584" s="160">
        <f>V584*K584</f>
        <v>0</v>
      </c>
      <c r="X584" s="160">
        <v>5.5E-2</v>
      </c>
      <c r="Y584" s="160">
        <f>X584*K584</f>
        <v>0.22</v>
      </c>
      <c r="Z584" s="160">
        <v>0</v>
      </c>
      <c r="AA584" s="161">
        <f>Z584*K584</f>
        <v>0</v>
      </c>
      <c r="AR584" s="16" t="s">
        <v>175</v>
      </c>
      <c r="AT584" s="16" t="s">
        <v>286</v>
      </c>
      <c r="AU584" s="16" t="s">
        <v>103</v>
      </c>
      <c r="AY584" s="16" t="s">
        <v>151</v>
      </c>
      <c r="BE584" s="99">
        <f>IF(U584="základní",N584,0)</f>
        <v>0</v>
      </c>
      <c r="BF584" s="99">
        <f>IF(U584="snížená",N584,0)</f>
        <v>0</v>
      </c>
      <c r="BG584" s="99">
        <f>IF(U584="zákl. přenesená",N584,0)</f>
        <v>0</v>
      </c>
      <c r="BH584" s="99">
        <f>IF(U584="sníž. přenesená",N584,0)</f>
        <v>0</v>
      </c>
      <c r="BI584" s="99">
        <f>IF(U584="nulová",N584,0)</f>
        <v>0</v>
      </c>
      <c r="BJ584" s="16" t="s">
        <v>24</v>
      </c>
      <c r="BK584" s="99">
        <f>ROUND(L584*K584,2)</f>
        <v>0</v>
      </c>
      <c r="BL584" s="16" t="s">
        <v>156</v>
      </c>
      <c r="BM584" s="16" t="s">
        <v>1173</v>
      </c>
    </row>
    <row r="585" spans="2:65" s="9" customFormat="1" ht="29.85" customHeight="1" x14ac:dyDescent="0.3">
      <c r="B585" s="144"/>
      <c r="C585" s="145"/>
      <c r="D585" s="154" t="s">
        <v>124</v>
      </c>
      <c r="E585" s="154"/>
      <c r="F585" s="154"/>
      <c r="G585" s="154"/>
      <c r="H585" s="154"/>
      <c r="I585" s="154"/>
      <c r="J585" s="154"/>
      <c r="K585" s="154"/>
      <c r="L585" s="154"/>
      <c r="M585" s="154"/>
      <c r="N585" s="278">
        <f>BK585</f>
        <v>0</v>
      </c>
      <c r="O585" s="279"/>
      <c r="P585" s="279"/>
      <c r="Q585" s="279"/>
      <c r="R585" s="147"/>
      <c r="T585" s="148"/>
      <c r="U585" s="145"/>
      <c r="V585" s="145"/>
      <c r="W585" s="149">
        <f>W586+SUM(W587:W612)</f>
        <v>0</v>
      </c>
      <c r="X585" s="145"/>
      <c r="Y585" s="149">
        <f>Y586+SUM(Y587:Y612)</f>
        <v>1.9291852999999999</v>
      </c>
      <c r="Z585" s="145"/>
      <c r="AA585" s="150">
        <f>AA586+SUM(AA587:AA612)</f>
        <v>85.910431000000017</v>
      </c>
      <c r="AR585" s="151" t="s">
        <v>24</v>
      </c>
      <c r="AT585" s="152" t="s">
        <v>83</v>
      </c>
      <c r="AU585" s="152" t="s">
        <v>24</v>
      </c>
      <c r="AY585" s="151" t="s">
        <v>151</v>
      </c>
      <c r="BK585" s="153">
        <f>BK586+SUM(BK587:BK612)</f>
        <v>0</v>
      </c>
    </row>
    <row r="586" spans="2:65" s="1" customFormat="1" ht="31.5" customHeight="1" x14ac:dyDescent="0.3">
      <c r="B586" s="126"/>
      <c r="C586" s="155" t="s">
        <v>1174</v>
      </c>
      <c r="D586" s="155" t="s">
        <v>152</v>
      </c>
      <c r="E586" s="156" t="s">
        <v>1175</v>
      </c>
      <c r="F586" s="254" t="s">
        <v>1176</v>
      </c>
      <c r="G586" s="255"/>
      <c r="H586" s="255"/>
      <c r="I586" s="255"/>
      <c r="J586" s="157" t="s">
        <v>165</v>
      </c>
      <c r="K586" s="158">
        <v>8</v>
      </c>
      <c r="L586" s="256">
        <v>0</v>
      </c>
      <c r="M586" s="255"/>
      <c r="N586" s="257">
        <f>ROUND(L586*K586,2)</f>
        <v>0</v>
      </c>
      <c r="O586" s="255"/>
      <c r="P586" s="255"/>
      <c r="Q586" s="255"/>
      <c r="R586" s="128"/>
      <c r="T586" s="159" t="s">
        <v>3</v>
      </c>
      <c r="U586" s="42" t="s">
        <v>49</v>
      </c>
      <c r="V586" s="34"/>
      <c r="W586" s="160">
        <f>V586*K586</f>
        <v>0</v>
      </c>
      <c r="X586" s="160">
        <v>0</v>
      </c>
      <c r="Y586" s="160">
        <f>X586*K586</f>
        <v>0</v>
      </c>
      <c r="Z586" s="160">
        <v>8.5999999999999993E-2</v>
      </c>
      <c r="AA586" s="161">
        <f>Z586*K586</f>
        <v>0.68799999999999994</v>
      </c>
      <c r="AR586" s="16" t="s">
        <v>156</v>
      </c>
      <c r="AT586" s="16" t="s">
        <v>152</v>
      </c>
      <c r="AU586" s="16" t="s">
        <v>103</v>
      </c>
      <c r="AY586" s="16" t="s">
        <v>151</v>
      </c>
      <c r="BE586" s="99">
        <f>IF(U586="základní",N586,0)</f>
        <v>0</v>
      </c>
      <c r="BF586" s="99">
        <f>IF(U586="snížená",N586,0)</f>
        <v>0</v>
      </c>
      <c r="BG586" s="99">
        <f>IF(U586="zákl. přenesená",N586,0)</f>
        <v>0</v>
      </c>
      <c r="BH586" s="99">
        <f>IF(U586="sníž. přenesená",N586,0)</f>
        <v>0</v>
      </c>
      <c r="BI586" s="99">
        <f>IF(U586="nulová",N586,0)</f>
        <v>0</v>
      </c>
      <c r="BJ586" s="16" t="s">
        <v>24</v>
      </c>
      <c r="BK586" s="99">
        <f>ROUND(L586*K586,2)</f>
        <v>0</v>
      </c>
      <c r="BL586" s="16" t="s">
        <v>156</v>
      </c>
      <c r="BM586" s="16" t="s">
        <v>1177</v>
      </c>
    </row>
    <row r="587" spans="2:65" s="10" customFormat="1" ht="22.5" customHeight="1" x14ac:dyDescent="0.3">
      <c r="B587" s="162"/>
      <c r="C587" s="163"/>
      <c r="D587" s="163"/>
      <c r="E587" s="164" t="s">
        <v>3</v>
      </c>
      <c r="F587" s="258" t="s">
        <v>1178</v>
      </c>
      <c r="G587" s="259"/>
      <c r="H587" s="259"/>
      <c r="I587" s="259"/>
      <c r="J587" s="163"/>
      <c r="K587" s="165">
        <v>8</v>
      </c>
      <c r="L587" s="163"/>
      <c r="M587" s="163"/>
      <c r="N587" s="163"/>
      <c r="O587" s="163"/>
      <c r="P587" s="163"/>
      <c r="Q587" s="163"/>
      <c r="R587" s="166"/>
      <c r="T587" s="167"/>
      <c r="U587" s="163"/>
      <c r="V587" s="163"/>
      <c r="W587" s="163"/>
      <c r="X587" s="163"/>
      <c r="Y587" s="163"/>
      <c r="Z587" s="163"/>
      <c r="AA587" s="168"/>
      <c r="AT587" s="169" t="s">
        <v>158</v>
      </c>
      <c r="AU587" s="169" t="s">
        <v>103</v>
      </c>
      <c r="AV587" s="10" t="s">
        <v>103</v>
      </c>
      <c r="AW587" s="10" t="s">
        <v>39</v>
      </c>
      <c r="AX587" s="10" t="s">
        <v>24</v>
      </c>
      <c r="AY587" s="169" t="s">
        <v>151</v>
      </c>
    </row>
    <row r="588" spans="2:65" s="1" customFormat="1" ht="31.5" customHeight="1" x14ac:dyDescent="0.3">
      <c r="B588" s="126"/>
      <c r="C588" s="155" t="s">
        <v>1179</v>
      </c>
      <c r="D588" s="155" t="s">
        <v>152</v>
      </c>
      <c r="E588" s="156" t="s">
        <v>1180</v>
      </c>
      <c r="F588" s="254" t="s">
        <v>1181</v>
      </c>
      <c r="G588" s="255"/>
      <c r="H588" s="255"/>
      <c r="I588" s="255"/>
      <c r="J588" s="157" t="s">
        <v>101</v>
      </c>
      <c r="K588" s="158">
        <v>11.983000000000001</v>
      </c>
      <c r="L588" s="256">
        <v>0</v>
      </c>
      <c r="M588" s="255"/>
      <c r="N588" s="257">
        <f>ROUND(L588*K588,2)</f>
        <v>0</v>
      </c>
      <c r="O588" s="255"/>
      <c r="P588" s="255"/>
      <c r="Q588" s="255"/>
      <c r="R588" s="128"/>
      <c r="T588" s="159" t="s">
        <v>3</v>
      </c>
      <c r="U588" s="42" t="s">
        <v>49</v>
      </c>
      <c r="V588" s="34"/>
      <c r="W588" s="160">
        <f>V588*K588</f>
        <v>0</v>
      </c>
      <c r="X588" s="160">
        <v>1E-4</v>
      </c>
      <c r="Y588" s="160">
        <f>X588*K588</f>
        <v>1.1983E-3</v>
      </c>
      <c r="Z588" s="160">
        <v>2.41</v>
      </c>
      <c r="AA588" s="161">
        <f>Z588*K588</f>
        <v>28.879030000000004</v>
      </c>
      <c r="AR588" s="16" t="s">
        <v>156</v>
      </c>
      <c r="AT588" s="16" t="s">
        <v>152</v>
      </c>
      <c r="AU588" s="16" t="s">
        <v>103</v>
      </c>
      <c r="AY588" s="16" t="s">
        <v>151</v>
      </c>
      <c r="BE588" s="99">
        <f>IF(U588="základní",N588,0)</f>
        <v>0</v>
      </c>
      <c r="BF588" s="99">
        <f>IF(U588="snížená",N588,0)</f>
        <v>0</v>
      </c>
      <c r="BG588" s="99">
        <f>IF(U588="zákl. přenesená",N588,0)</f>
        <v>0</v>
      </c>
      <c r="BH588" s="99">
        <f>IF(U588="sníž. přenesená",N588,0)</f>
        <v>0</v>
      </c>
      <c r="BI588" s="99">
        <f>IF(U588="nulová",N588,0)</f>
        <v>0</v>
      </c>
      <c r="BJ588" s="16" t="s">
        <v>24</v>
      </c>
      <c r="BK588" s="99">
        <f>ROUND(L588*K588,2)</f>
        <v>0</v>
      </c>
      <c r="BL588" s="16" t="s">
        <v>156</v>
      </c>
      <c r="BM588" s="16" t="s">
        <v>1182</v>
      </c>
    </row>
    <row r="589" spans="2:65" s="10" customFormat="1" ht="31.5" customHeight="1" x14ac:dyDescent="0.3">
      <c r="B589" s="162"/>
      <c r="C589" s="163"/>
      <c r="D589" s="163"/>
      <c r="E589" s="164" t="s">
        <v>3</v>
      </c>
      <c r="F589" s="258" t="s">
        <v>1183</v>
      </c>
      <c r="G589" s="259"/>
      <c r="H589" s="259"/>
      <c r="I589" s="259"/>
      <c r="J589" s="163"/>
      <c r="K589" s="165">
        <v>3.6440000000000001</v>
      </c>
      <c r="L589" s="163"/>
      <c r="M589" s="163"/>
      <c r="N589" s="163"/>
      <c r="O589" s="163"/>
      <c r="P589" s="163"/>
      <c r="Q589" s="163"/>
      <c r="R589" s="166"/>
      <c r="T589" s="167"/>
      <c r="U589" s="163"/>
      <c r="V589" s="163"/>
      <c r="W589" s="163"/>
      <c r="X589" s="163"/>
      <c r="Y589" s="163"/>
      <c r="Z589" s="163"/>
      <c r="AA589" s="168"/>
      <c r="AT589" s="169" t="s">
        <v>158</v>
      </c>
      <c r="AU589" s="169" t="s">
        <v>103</v>
      </c>
      <c r="AV589" s="10" t="s">
        <v>103</v>
      </c>
      <c r="AW589" s="10" t="s">
        <v>39</v>
      </c>
      <c r="AX589" s="10" t="s">
        <v>84</v>
      </c>
      <c r="AY589" s="169" t="s">
        <v>151</v>
      </c>
    </row>
    <row r="590" spans="2:65" s="10" customFormat="1" ht="31.5" customHeight="1" x14ac:dyDescent="0.3">
      <c r="B590" s="162"/>
      <c r="C590" s="163"/>
      <c r="D590" s="163"/>
      <c r="E590" s="164" t="s">
        <v>3</v>
      </c>
      <c r="F590" s="260" t="s">
        <v>1184</v>
      </c>
      <c r="G590" s="259"/>
      <c r="H590" s="259"/>
      <c r="I590" s="259"/>
      <c r="J590" s="163"/>
      <c r="K590" s="165">
        <v>8.3390000000000004</v>
      </c>
      <c r="L590" s="163"/>
      <c r="M590" s="163"/>
      <c r="N590" s="163"/>
      <c r="O590" s="163"/>
      <c r="P590" s="163"/>
      <c r="Q590" s="163"/>
      <c r="R590" s="166"/>
      <c r="T590" s="167"/>
      <c r="U590" s="163"/>
      <c r="V590" s="163"/>
      <c r="W590" s="163"/>
      <c r="X590" s="163"/>
      <c r="Y590" s="163"/>
      <c r="Z590" s="163"/>
      <c r="AA590" s="168"/>
      <c r="AT590" s="169" t="s">
        <v>158</v>
      </c>
      <c r="AU590" s="169" t="s">
        <v>103</v>
      </c>
      <c r="AV590" s="10" t="s">
        <v>103</v>
      </c>
      <c r="AW590" s="10" t="s">
        <v>39</v>
      </c>
      <c r="AX590" s="10" t="s">
        <v>84</v>
      </c>
      <c r="AY590" s="169" t="s">
        <v>151</v>
      </c>
    </row>
    <row r="591" spans="2:65" s="11" customFormat="1" ht="22.5" customHeight="1" x14ac:dyDescent="0.3">
      <c r="B591" s="170"/>
      <c r="C591" s="171"/>
      <c r="D591" s="171"/>
      <c r="E591" s="172" t="s">
        <v>3</v>
      </c>
      <c r="F591" s="261" t="s">
        <v>249</v>
      </c>
      <c r="G591" s="262"/>
      <c r="H591" s="262"/>
      <c r="I591" s="262"/>
      <c r="J591" s="171"/>
      <c r="K591" s="173">
        <v>11.983000000000001</v>
      </c>
      <c r="L591" s="171"/>
      <c r="M591" s="171"/>
      <c r="N591" s="171"/>
      <c r="O591" s="171"/>
      <c r="P591" s="171"/>
      <c r="Q591" s="171"/>
      <c r="R591" s="174"/>
      <c r="T591" s="175"/>
      <c r="U591" s="171"/>
      <c r="V591" s="171"/>
      <c r="W591" s="171"/>
      <c r="X591" s="171"/>
      <c r="Y591" s="171"/>
      <c r="Z591" s="171"/>
      <c r="AA591" s="176"/>
      <c r="AT591" s="177" t="s">
        <v>158</v>
      </c>
      <c r="AU591" s="177" t="s">
        <v>103</v>
      </c>
      <c r="AV591" s="11" t="s">
        <v>156</v>
      </c>
      <c r="AW591" s="11" t="s">
        <v>39</v>
      </c>
      <c r="AX591" s="11" t="s">
        <v>24</v>
      </c>
      <c r="AY591" s="177" t="s">
        <v>151</v>
      </c>
    </row>
    <row r="592" spans="2:65" s="1" customFormat="1" ht="31.5" customHeight="1" x14ac:dyDescent="0.3">
      <c r="B592" s="126"/>
      <c r="C592" s="155" t="s">
        <v>1185</v>
      </c>
      <c r="D592" s="155" t="s">
        <v>152</v>
      </c>
      <c r="E592" s="156" t="s">
        <v>1186</v>
      </c>
      <c r="F592" s="254" t="s">
        <v>1187</v>
      </c>
      <c r="G592" s="255"/>
      <c r="H592" s="255"/>
      <c r="I592" s="255"/>
      <c r="J592" s="157" t="s">
        <v>101</v>
      </c>
      <c r="K592" s="158">
        <v>1.1930000000000001</v>
      </c>
      <c r="L592" s="256">
        <v>0</v>
      </c>
      <c r="M592" s="255"/>
      <c r="N592" s="257">
        <f>ROUND(L592*K592,2)</f>
        <v>0</v>
      </c>
      <c r="O592" s="255"/>
      <c r="P592" s="255"/>
      <c r="Q592" s="255"/>
      <c r="R592" s="128"/>
      <c r="T592" s="159" t="s">
        <v>3</v>
      </c>
      <c r="U592" s="42" t="s">
        <v>49</v>
      </c>
      <c r="V592" s="34"/>
      <c r="W592" s="160">
        <f>V592*K592</f>
        <v>0</v>
      </c>
      <c r="X592" s="160">
        <v>0</v>
      </c>
      <c r="Y592" s="160">
        <f>X592*K592</f>
        <v>0</v>
      </c>
      <c r="Z592" s="160">
        <v>2.2000000000000002</v>
      </c>
      <c r="AA592" s="161">
        <f>Z592*K592</f>
        <v>2.6246000000000005</v>
      </c>
      <c r="AR592" s="16" t="s">
        <v>156</v>
      </c>
      <c r="AT592" s="16" t="s">
        <v>152</v>
      </c>
      <c r="AU592" s="16" t="s">
        <v>103</v>
      </c>
      <c r="AY592" s="16" t="s">
        <v>151</v>
      </c>
      <c r="BE592" s="99">
        <f>IF(U592="základní",N592,0)</f>
        <v>0</v>
      </c>
      <c r="BF592" s="99">
        <f>IF(U592="snížená",N592,0)</f>
        <v>0</v>
      </c>
      <c r="BG592" s="99">
        <f>IF(U592="zákl. přenesená",N592,0)</f>
        <v>0</v>
      </c>
      <c r="BH592" s="99">
        <f>IF(U592="sníž. přenesená",N592,0)</f>
        <v>0</v>
      </c>
      <c r="BI592" s="99">
        <f>IF(U592="nulová",N592,0)</f>
        <v>0</v>
      </c>
      <c r="BJ592" s="16" t="s">
        <v>24</v>
      </c>
      <c r="BK592" s="99">
        <f>ROUND(L592*K592,2)</f>
        <v>0</v>
      </c>
      <c r="BL592" s="16" t="s">
        <v>156</v>
      </c>
      <c r="BM592" s="16" t="s">
        <v>1188</v>
      </c>
    </row>
    <row r="593" spans="2:65" s="10" customFormat="1" ht="31.5" customHeight="1" x14ac:dyDescent="0.3">
      <c r="B593" s="162"/>
      <c r="C593" s="163"/>
      <c r="D593" s="163"/>
      <c r="E593" s="164" t="s">
        <v>3</v>
      </c>
      <c r="F593" s="258" t="s">
        <v>1189</v>
      </c>
      <c r="G593" s="259"/>
      <c r="H593" s="259"/>
      <c r="I593" s="259"/>
      <c r="J593" s="163"/>
      <c r="K593" s="165">
        <v>1.1930000000000001</v>
      </c>
      <c r="L593" s="163"/>
      <c r="M593" s="163"/>
      <c r="N593" s="163"/>
      <c r="O593" s="163"/>
      <c r="P593" s="163"/>
      <c r="Q593" s="163"/>
      <c r="R593" s="166"/>
      <c r="T593" s="167"/>
      <c r="U593" s="163"/>
      <c r="V593" s="163"/>
      <c r="W593" s="163"/>
      <c r="X593" s="163"/>
      <c r="Y593" s="163"/>
      <c r="Z593" s="163"/>
      <c r="AA593" s="168"/>
      <c r="AT593" s="169" t="s">
        <v>158</v>
      </c>
      <c r="AU593" s="169" t="s">
        <v>103</v>
      </c>
      <c r="AV593" s="10" t="s">
        <v>103</v>
      </c>
      <c r="AW593" s="10" t="s">
        <v>39</v>
      </c>
      <c r="AX593" s="10" t="s">
        <v>24</v>
      </c>
      <c r="AY593" s="169" t="s">
        <v>151</v>
      </c>
    </row>
    <row r="594" spans="2:65" s="1" customFormat="1" ht="31.5" customHeight="1" x14ac:dyDescent="0.3">
      <c r="B594" s="126"/>
      <c r="C594" s="155" t="s">
        <v>1190</v>
      </c>
      <c r="D594" s="155" t="s">
        <v>152</v>
      </c>
      <c r="E594" s="156" t="s">
        <v>1191</v>
      </c>
      <c r="F594" s="254" t="s">
        <v>1192</v>
      </c>
      <c r="G594" s="255"/>
      <c r="H594" s="255"/>
      <c r="I594" s="255"/>
      <c r="J594" s="157" t="s">
        <v>101</v>
      </c>
      <c r="K594" s="158">
        <v>22.2</v>
      </c>
      <c r="L594" s="256">
        <v>0</v>
      </c>
      <c r="M594" s="255"/>
      <c r="N594" s="257">
        <f>ROUND(L594*K594,2)</f>
        <v>0</v>
      </c>
      <c r="O594" s="255"/>
      <c r="P594" s="255"/>
      <c r="Q594" s="255"/>
      <c r="R594" s="128"/>
      <c r="T594" s="159" t="s">
        <v>3</v>
      </c>
      <c r="U594" s="42" t="s">
        <v>49</v>
      </c>
      <c r="V594" s="34"/>
      <c r="W594" s="160">
        <f>V594*K594</f>
        <v>0</v>
      </c>
      <c r="X594" s="160">
        <v>0</v>
      </c>
      <c r="Y594" s="160">
        <f>X594*K594</f>
        <v>0</v>
      </c>
      <c r="Z594" s="160">
        <v>2.41</v>
      </c>
      <c r="AA594" s="161">
        <f>Z594*K594</f>
        <v>53.502000000000002</v>
      </c>
      <c r="AR594" s="16" t="s">
        <v>156</v>
      </c>
      <c r="AT594" s="16" t="s">
        <v>152</v>
      </c>
      <c r="AU594" s="16" t="s">
        <v>103</v>
      </c>
      <c r="AY594" s="16" t="s">
        <v>151</v>
      </c>
      <c r="BE594" s="99">
        <f>IF(U594="základní",N594,0)</f>
        <v>0</v>
      </c>
      <c r="BF594" s="99">
        <f>IF(U594="snížená",N594,0)</f>
        <v>0</v>
      </c>
      <c r="BG594" s="99">
        <f>IF(U594="zákl. přenesená",N594,0)</f>
        <v>0</v>
      </c>
      <c r="BH594" s="99">
        <f>IF(U594="sníž. přenesená",N594,0)</f>
        <v>0</v>
      </c>
      <c r="BI594" s="99">
        <f>IF(U594="nulová",N594,0)</f>
        <v>0</v>
      </c>
      <c r="BJ594" s="16" t="s">
        <v>24</v>
      </c>
      <c r="BK594" s="99">
        <f>ROUND(L594*K594,2)</f>
        <v>0</v>
      </c>
      <c r="BL594" s="16" t="s">
        <v>156</v>
      </c>
      <c r="BM594" s="16" t="s">
        <v>1193</v>
      </c>
    </row>
    <row r="595" spans="2:65" s="10" customFormat="1" ht="31.5" customHeight="1" x14ac:dyDescent="0.3">
      <c r="B595" s="162"/>
      <c r="C595" s="163"/>
      <c r="D595" s="163"/>
      <c r="E595" s="164" t="s">
        <v>3</v>
      </c>
      <c r="F595" s="258" t="s">
        <v>1194</v>
      </c>
      <c r="G595" s="259"/>
      <c r="H595" s="259"/>
      <c r="I595" s="259"/>
      <c r="J595" s="163"/>
      <c r="K595" s="165">
        <v>0.751</v>
      </c>
      <c r="L595" s="163"/>
      <c r="M595" s="163"/>
      <c r="N595" s="163"/>
      <c r="O595" s="163"/>
      <c r="P595" s="163"/>
      <c r="Q595" s="163"/>
      <c r="R595" s="166"/>
      <c r="T595" s="167"/>
      <c r="U595" s="163"/>
      <c r="V595" s="163"/>
      <c r="W595" s="163"/>
      <c r="X595" s="163"/>
      <c r="Y595" s="163"/>
      <c r="Z595" s="163"/>
      <c r="AA595" s="168"/>
      <c r="AT595" s="169" t="s">
        <v>158</v>
      </c>
      <c r="AU595" s="169" t="s">
        <v>103</v>
      </c>
      <c r="AV595" s="10" t="s">
        <v>103</v>
      </c>
      <c r="AW595" s="10" t="s">
        <v>39</v>
      </c>
      <c r="AX595" s="10" t="s">
        <v>84</v>
      </c>
      <c r="AY595" s="169" t="s">
        <v>151</v>
      </c>
    </row>
    <row r="596" spans="2:65" s="10" customFormat="1" ht="31.5" customHeight="1" x14ac:dyDescent="0.3">
      <c r="B596" s="162"/>
      <c r="C596" s="163"/>
      <c r="D596" s="163"/>
      <c r="E596" s="164" t="s">
        <v>3</v>
      </c>
      <c r="F596" s="260" t="s">
        <v>1195</v>
      </c>
      <c r="G596" s="259"/>
      <c r="H596" s="259"/>
      <c r="I596" s="259"/>
      <c r="J596" s="163"/>
      <c r="K596" s="165">
        <v>1.179</v>
      </c>
      <c r="L596" s="163"/>
      <c r="M596" s="163"/>
      <c r="N596" s="163"/>
      <c r="O596" s="163"/>
      <c r="P596" s="163"/>
      <c r="Q596" s="163"/>
      <c r="R596" s="166"/>
      <c r="T596" s="167"/>
      <c r="U596" s="163"/>
      <c r="V596" s="163"/>
      <c r="W596" s="163"/>
      <c r="X596" s="163"/>
      <c r="Y596" s="163"/>
      <c r="Z596" s="163"/>
      <c r="AA596" s="168"/>
      <c r="AT596" s="169" t="s">
        <v>158</v>
      </c>
      <c r="AU596" s="169" t="s">
        <v>103</v>
      </c>
      <c r="AV596" s="10" t="s">
        <v>103</v>
      </c>
      <c r="AW596" s="10" t="s">
        <v>39</v>
      </c>
      <c r="AX596" s="10" t="s">
        <v>84</v>
      </c>
      <c r="AY596" s="169" t="s">
        <v>151</v>
      </c>
    </row>
    <row r="597" spans="2:65" s="10" customFormat="1" ht="22.5" customHeight="1" x14ac:dyDescent="0.3">
      <c r="B597" s="162"/>
      <c r="C597" s="163"/>
      <c r="D597" s="163"/>
      <c r="E597" s="164" t="s">
        <v>3</v>
      </c>
      <c r="F597" s="260" t="s">
        <v>1196</v>
      </c>
      <c r="G597" s="259"/>
      <c r="H597" s="259"/>
      <c r="I597" s="259"/>
      <c r="J597" s="163"/>
      <c r="K597" s="165">
        <v>9.3239999999999998</v>
      </c>
      <c r="L597" s="163"/>
      <c r="M597" s="163"/>
      <c r="N597" s="163"/>
      <c r="O597" s="163"/>
      <c r="P597" s="163"/>
      <c r="Q597" s="163"/>
      <c r="R597" s="166"/>
      <c r="T597" s="167"/>
      <c r="U597" s="163"/>
      <c r="V597" s="163"/>
      <c r="W597" s="163"/>
      <c r="X597" s="163"/>
      <c r="Y597" s="163"/>
      <c r="Z597" s="163"/>
      <c r="AA597" s="168"/>
      <c r="AT597" s="169" t="s">
        <v>158</v>
      </c>
      <c r="AU597" s="169" t="s">
        <v>103</v>
      </c>
      <c r="AV597" s="10" t="s">
        <v>103</v>
      </c>
      <c r="AW597" s="10" t="s">
        <v>39</v>
      </c>
      <c r="AX597" s="10" t="s">
        <v>84</v>
      </c>
      <c r="AY597" s="169" t="s">
        <v>151</v>
      </c>
    </row>
    <row r="598" spans="2:65" s="12" customFormat="1" ht="22.5" customHeight="1" x14ac:dyDescent="0.3">
      <c r="B598" s="178"/>
      <c r="C598" s="179"/>
      <c r="D598" s="179"/>
      <c r="E598" s="180" t="s">
        <v>3</v>
      </c>
      <c r="F598" s="269" t="s">
        <v>1197</v>
      </c>
      <c r="G598" s="264"/>
      <c r="H598" s="264"/>
      <c r="I598" s="264"/>
      <c r="J598" s="179"/>
      <c r="K598" s="181" t="s">
        <v>3</v>
      </c>
      <c r="L598" s="179"/>
      <c r="M598" s="179"/>
      <c r="N598" s="179"/>
      <c r="O598" s="179"/>
      <c r="P598" s="179"/>
      <c r="Q598" s="179"/>
      <c r="R598" s="182"/>
      <c r="T598" s="183"/>
      <c r="U598" s="179"/>
      <c r="V598" s="179"/>
      <c r="W598" s="179"/>
      <c r="X598" s="179"/>
      <c r="Y598" s="179"/>
      <c r="Z598" s="179"/>
      <c r="AA598" s="184"/>
      <c r="AT598" s="185" t="s">
        <v>158</v>
      </c>
      <c r="AU598" s="185" t="s">
        <v>103</v>
      </c>
      <c r="AV598" s="12" t="s">
        <v>24</v>
      </c>
      <c r="AW598" s="12" t="s">
        <v>39</v>
      </c>
      <c r="AX598" s="12" t="s">
        <v>84</v>
      </c>
      <c r="AY598" s="185" t="s">
        <v>151</v>
      </c>
    </row>
    <row r="599" spans="2:65" s="10" customFormat="1" ht="22.5" customHeight="1" x14ac:dyDescent="0.3">
      <c r="B599" s="162"/>
      <c r="C599" s="163"/>
      <c r="D599" s="163"/>
      <c r="E599" s="164" t="s">
        <v>3</v>
      </c>
      <c r="F599" s="260" t="s">
        <v>1198</v>
      </c>
      <c r="G599" s="259"/>
      <c r="H599" s="259"/>
      <c r="I599" s="259"/>
      <c r="J599" s="163"/>
      <c r="K599" s="165">
        <v>3.6440000000000001</v>
      </c>
      <c r="L599" s="163"/>
      <c r="M599" s="163"/>
      <c r="N599" s="163"/>
      <c r="O599" s="163"/>
      <c r="P599" s="163"/>
      <c r="Q599" s="163"/>
      <c r="R599" s="166"/>
      <c r="T599" s="167"/>
      <c r="U599" s="163"/>
      <c r="V599" s="163"/>
      <c r="W599" s="163"/>
      <c r="X599" s="163"/>
      <c r="Y599" s="163"/>
      <c r="Z599" s="163"/>
      <c r="AA599" s="168"/>
      <c r="AT599" s="169" t="s">
        <v>158</v>
      </c>
      <c r="AU599" s="169" t="s">
        <v>103</v>
      </c>
      <c r="AV599" s="10" t="s">
        <v>103</v>
      </c>
      <c r="AW599" s="10" t="s">
        <v>39</v>
      </c>
      <c r="AX599" s="10" t="s">
        <v>84</v>
      </c>
      <c r="AY599" s="169" t="s">
        <v>151</v>
      </c>
    </row>
    <row r="600" spans="2:65" s="10" customFormat="1" ht="31.5" customHeight="1" x14ac:dyDescent="0.3">
      <c r="B600" s="162"/>
      <c r="C600" s="163"/>
      <c r="D600" s="163"/>
      <c r="E600" s="164" t="s">
        <v>3</v>
      </c>
      <c r="F600" s="260" t="s">
        <v>1199</v>
      </c>
      <c r="G600" s="259"/>
      <c r="H600" s="259"/>
      <c r="I600" s="259"/>
      <c r="J600" s="163"/>
      <c r="K600" s="165">
        <v>4.5149999999999997</v>
      </c>
      <c r="L600" s="163"/>
      <c r="M600" s="163"/>
      <c r="N600" s="163"/>
      <c r="O600" s="163"/>
      <c r="P600" s="163"/>
      <c r="Q600" s="163"/>
      <c r="R600" s="166"/>
      <c r="T600" s="167"/>
      <c r="U600" s="163"/>
      <c r="V600" s="163"/>
      <c r="W600" s="163"/>
      <c r="X600" s="163"/>
      <c r="Y600" s="163"/>
      <c r="Z600" s="163"/>
      <c r="AA600" s="168"/>
      <c r="AT600" s="169" t="s">
        <v>158</v>
      </c>
      <c r="AU600" s="169" t="s">
        <v>103</v>
      </c>
      <c r="AV600" s="10" t="s">
        <v>103</v>
      </c>
      <c r="AW600" s="10" t="s">
        <v>39</v>
      </c>
      <c r="AX600" s="10" t="s">
        <v>84</v>
      </c>
      <c r="AY600" s="169" t="s">
        <v>151</v>
      </c>
    </row>
    <row r="601" spans="2:65" s="12" customFormat="1" ht="22.5" customHeight="1" x14ac:dyDescent="0.3">
      <c r="B601" s="178"/>
      <c r="C601" s="179"/>
      <c r="D601" s="179"/>
      <c r="E601" s="180" t="s">
        <v>3</v>
      </c>
      <c r="F601" s="269" t="s">
        <v>1200</v>
      </c>
      <c r="G601" s="264"/>
      <c r="H601" s="264"/>
      <c r="I601" s="264"/>
      <c r="J601" s="179"/>
      <c r="K601" s="181" t="s">
        <v>3</v>
      </c>
      <c r="L601" s="179"/>
      <c r="M601" s="179"/>
      <c r="N601" s="179"/>
      <c r="O601" s="179"/>
      <c r="P601" s="179"/>
      <c r="Q601" s="179"/>
      <c r="R601" s="182"/>
      <c r="T601" s="183"/>
      <c r="U601" s="179"/>
      <c r="V601" s="179"/>
      <c r="W601" s="179"/>
      <c r="X601" s="179"/>
      <c r="Y601" s="179"/>
      <c r="Z601" s="179"/>
      <c r="AA601" s="184"/>
      <c r="AT601" s="185" t="s">
        <v>158</v>
      </c>
      <c r="AU601" s="185" t="s">
        <v>103</v>
      </c>
      <c r="AV601" s="12" t="s">
        <v>24</v>
      </c>
      <c r="AW601" s="12" t="s">
        <v>39</v>
      </c>
      <c r="AX601" s="12" t="s">
        <v>84</v>
      </c>
      <c r="AY601" s="185" t="s">
        <v>151</v>
      </c>
    </row>
    <row r="602" spans="2:65" s="10" customFormat="1" ht="22.5" customHeight="1" x14ac:dyDescent="0.3">
      <c r="B602" s="162"/>
      <c r="C602" s="163"/>
      <c r="D602" s="163"/>
      <c r="E602" s="164" t="s">
        <v>3</v>
      </c>
      <c r="F602" s="260" t="s">
        <v>1201</v>
      </c>
      <c r="G602" s="259"/>
      <c r="H602" s="259"/>
      <c r="I602" s="259"/>
      <c r="J602" s="163"/>
      <c r="K602" s="165">
        <v>0.71099999999999997</v>
      </c>
      <c r="L602" s="163"/>
      <c r="M602" s="163"/>
      <c r="N602" s="163"/>
      <c r="O602" s="163"/>
      <c r="P602" s="163"/>
      <c r="Q602" s="163"/>
      <c r="R602" s="166"/>
      <c r="T602" s="167"/>
      <c r="U602" s="163"/>
      <c r="V602" s="163"/>
      <c r="W602" s="163"/>
      <c r="X602" s="163"/>
      <c r="Y602" s="163"/>
      <c r="Z602" s="163"/>
      <c r="AA602" s="168"/>
      <c r="AT602" s="169" t="s">
        <v>158</v>
      </c>
      <c r="AU602" s="169" t="s">
        <v>103</v>
      </c>
      <c r="AV602" s="10" t="s">
        <v>103</v>
      </c>
      <c r="AW602" s="10" t="s">
        <v>39</v>
      </c>
      <c r="AX602" s="10" t="s">
        <v>84</v>
      </c>
      <c r="AY602" s="169" t="s">
        <v>151</v>
      </c>
    </row>
    <row r="603" spans="2:65" s="10" customFormat="1" ht="31.5" customHeight="1" x14ac:dyDescent="0.3">
      <c r="B603" s="162"/>
      <c r="C603" s="163"/>
      <c r="D603" s="163"/>
      <c r="E603" s="164" t="s">
        <v>3</v>
      </c>
      <c r="F603" s="260" t="s">
        <v>1202</v>
      </c>
      <c r="G603" s="259"/>
      <c r="H603" s="259"/>
      <c r="I603" s="259"/>
      <c r="J603" s="163"/>
      <c r="K603" s="165">
        <v>2.0760000000000001</v>
      </c>
      <c r="L603" s="163"/>
      <c r="M603" s="163"/>
      <c r="N603" s="163"/>
      <c r="O603" s="163"/>
      <c r="P603" s="163"/>
      <c r="Q603" s="163"/>
      <c r="R603" s="166"/>
      <c r="T603" s="167"/>
      <c r="U603" s="163"/>
      <c r="V603" s="163"/>
      <c r="W603" s="163"/>
      <c r="X603" s="163"/>
      <c r="Y603" s="163"/>
      <c r="Z603" s="163"/>
      <c r="AA603" s="168"/>
      <c r="AT603" s="169" t="s">
        <v>158</v>
      </c>
      <c r="AU603" s="169" t="s">
        <v>103</v>
      </c>
      <c r="AV603" s="10" t="s">
        <v>103</v>
      </c>
      <c r="AW603" s="10" t="s">
        <v>39</v>
      </c>
      <c r="AX603" s="10" t="s">
        <v>84</v>
      </c>
      <c r="AY603" s="169" t="s">
        <v>151</v>
      </c>
    </row>
    <row r="604" spans="2:65" s="11" customFormat="1" ht="22.5" customHeight="1" x14ac:dyDescent="0.3">
      <c r="B604" s="170"/>
      <c r="C604" s="171"/>
      <c r="D604" s="171"/>
      <c r="E604" s="172" t="s">
        <v>3</v>
      </c>
      <c r="F604" s="261" t="s">
        <v>249</v>
      </c>
      <c r="G604" s="262"/>
      <c r="H604" s="262"/>
      <c r="I604" s="262"/>
      <c r="J604" s="171"/>
      <c r="K604" s="173">
        <v>22.2</v>
      </c>
      <c r="L604" s="171"/>
      <c r="M604" s="171"/>
      <c r="N604" s="171"/>
      <c r="O604" s="171"/>
      <c r="P604" s="171"/>
      <c r="Q604" s="171"/>
      <c r="R604" s="174"/>
      <c r="T604" s="175"/>
      <c r="U604" s="171"/>
      <c r="V604" s="171"/>
      <c r="W604" s="171"/>
      <c r="X604" s="171"/>
      <c r="Y604" s="171"/>
      <c r="Z604" s="171"/>
      <c r="AA604" s="176"/>
      <c r="AT604" s="177" t="s">
        <v>158</v>
      </c>
      <c r="AU604" s="177" t="s">
        <v>103</v>
      </c>
      <c r="AV604" s="11" t="s">
        <v>156</v>
      </c>
      <c r="AW604" s="11" t="s">
        <v>39</v>
      </c>
      <c r="AX604" s="11" t="s">
        <v>24</v>
      </c>
      <c r="AY604" s="177" t="s">
        <v>151</v>
      </c>
    </row>
    <row r="605" spans="2:65" s="1" customFormat="1" ht="22.5" customHeight="1" x14ac:dyDescent="0.3">
      <c r="B605" s="126"/>
      <c r="C605" s="155" t="s">
        <v>1203</v>
      </c>
      <c r="D605" s="155" t="s">
        <v>152</v>
      </c>
      <c r="E605" s="156" t="s">
        <v>1204</v>
      </c>
      <c r="F605" s="254" t="s">
        <v>1205</v>
      </c>
      <c r="G605" s="255"/>
      <c r="H605" s="255"/>
      <c r="I605" s="255"/>
      <c r="J605" s="157" t="s">
        <v>253</v>
      </c>
      <c r="K605" s="158">
        <v>1</v>
      </c>
      <c r="L605" s="256">
        <v>0</v>
      </c>
      <c r="M605" s="255"/>
      <c r="N605" s="257">
        <f>ROUND(L605*K605,2)</f>
        <v>0</v>
      </c>
      <c r="O605" s="255"/>
      <c r="P605" s="255"/>
      <c r="Q605" s="255"/>
      <c r="R605" s="128"/>
      <c r="T605" s="159" t="s">
        <v>3</v>
      </c>
      <c r="U605" s="42" t="s">
        <v>49</v>
      </c>
      <c r="V605" s="34"/>
      <c r="W605" s="160">
        <f>V605*K605</f>
        <v>0</v>
      </c>
      <c r="X605" s="160">
        <v>0</v>
      </c>
      <c r="Y605" s="160">
        <f>X605*K605</f>
        <v>0</v>
      </c>
      <c r="Z605" s="160">
        <v>0</v>
      </c>
      <c r="AA605" s="161">
        <f>Z605*K605</f>
        <v>0</v>
      </c>
      <c r="AR605" s="16" t="s">
        <v>156</v>
      </c>
      <c r="AT605" s="16" t="s">
        <v>152</v>
      </c>
      <c r="AU605" s="16" t="s">
        <v>103</v>
      </c>
      <c r="AY605" s="16" t="s">
        <v>151</v>
      </c>
      <c r="BE605" s="99">
        <f>IF(U605="základní",N605,0)</f>
        <v>0</v>
      </c>
      <c r="BF605" s="99">
        <f>IF(U605="snížená",N605,0)</f>
        <v>0</v>
      </c>
      <c r="BG605" s="99">
        <f>IF(U605="zákl. přenesená",N605,0)</f>
        <v>0</v>
      </c>
      <c r="BH605" s="99">
        <f>IF(U605="sníž. přenesená",N605,0)</f>
        <v>0</v>
      </c>
      <c r="BI605" s="99">
        <f>IF(U605="nulová",N605,0)</f>
        <v>0</v>
      </c>
      <c r="BJ605" s="16" t="s">
        <v>24</v>
      </c>
      <c r="BK605" s="99">
        <f>ROUND(L605*K605,2)</f>
        <v>0</v>
      </c>
      <c r="BL605" s="16" t="s">
        <v>156</v>
      </c>
      <c r="BM605" s="16" t="s">
        <v>1206</v>
      </c>
    </row>
    <row r="606" spans="2:65" s="1" customFormat="1" ht="22.5" customHeight="1" x14ac:dyDescent="0.3">
      <c r="B606" s="126"/>
      <c r="C606" s="155" t="s">
        <v>1207</v>
      </c>
      <c r="D606" s="155" t="s">
        <v>152</v>
      </c>
      <c r="E606" s="156" t="s">
        <v>1208</v>
      </c>
      <c r="F606" s="254" t="s">
        <v>1209</v>
      </c>
      <c r="G606" s="255"/>
      <c r="H606" s="255"/>
      <c r="I606" s="255"/>
      <c r="J606" s="157" t="s">
        <v>253</v>
      </c>
      <c r="K606" s="158">
        <v>4</v>
      </c>
      <c r="L606" s="256">
        <v>0</v>
      </c>
      <c r="M606" s="255"/>
      <c r="N606" s="257">
        <f>ROUND(L606*K606,2)</f>
        <v>0</v>
      </c>
      <c r="O606" s="255"/>
      <c r="P606" s="255"/>
      <c r="Q606" s="255"/>
      <c r="R606" s="128"/>
      <c r="T606" s="159" t="s">
        <v>3</v>
      </c>
      <c r="U606" s="42" t="s">
        <v>49</v>
      </c>
      <c r="V606" s="34"/>
      <c r="W606" s="160">
        <f>V606*K606</f>
        <v>0</v>
      </c>
      <c r="X606" s="160">
        <v>0</v>
      </c>
      <c r="Y606" s="160">
        <f>X606*K606</f>
        <v>0</v>
      </c>
      <c r="Z606" s="160">
        <v>0</v>
      </c>
      <c r="AA606" s="161">
        <f>Z606*K606</f>
        <v>0</v>
      </c>
      <c r="AR606" s="16" t="s">
        <v>156</v>
      </c>
      <c r="AT606" s="16" t="s">
        <v>152</v>
      </c>
      <c r="AU606" s="16" t="s">
        <v>103</v>
      </c>
      <c r="AY606" s="16" t="s">
        <v>151</v>
      </c>
      <c r="BE606" s="99">
        <f>IF(U606="základní",N606,0)</f>
        <v>0</v>
      </c>
      <c r="BF606" s="99">
        <f>IF(U606="snížená",N606,0)</f>
        <v>0</v>
      </c>
      <c r="BG606" s="99">
        <f>IF(U606="zákl. přenesená",N606,0)</f>
        <v>0</v>
      </c>
      <c r="BH606" s="99">
        <f>IF(U606="sníž. přenesená",N606,0)</f>
        <v>0</v>
      </c>
      <c r="BI606" s="99">
        <f>IF(U606="nulová",N606,0)</f>
        <v>0</v>
      </c>
      <c r="BJ606" s="16" t="s">
        <v>24</v>
      </c>
      <c r="BK606" s="99">
        <f>ROUND(L606*K606,2)</f>
        <v>0</v>
      </c>
      <c r="BL606" s="16" t="s">
        <v>156</v>
      </c>
      <c r="BM606" s="16" t="s">
        <v>1210</v>
      </c>
    </row>
    <row r="607" spans="2:65" s="10" customFormat="1" ht="22.5" customHeight="1" x14ac:dyDescent="0.3">
      <c r="B607" s="162"/>
      <c r="C607" s="163"/>
      <c r="D607" s="163"/>
      <c r="E607" s="164" t="s">
        <v>3</v>
      </c>
      <c r="F607" s="258" t="s">
        <v>1211</v>
      </c>
      <c r="G607" s="259"/>
      <c r="H607" s="259"/>
      <c r="I607" s="259"/>
      <c r="J607" s="163"/>
      <c r="K607" s="165">
        <v>4</v>
      </c>
      <c r="L607" s="163"/>
      <c r="M607" s="163"/>
      <c r="N607" s="163"/>
      <c r="O607" s="163"/>
      <c r="P607" s="163"/>
      <c r="Q607" s="163"/>
      <c r="R607" s="166"/>
      <c r="T607" s="167"/>
      <c r="U607" s="163"/>
      <c r="V607" s="163"/>
      <c r="W607" s="163"/>
      <c r="X607" s="163"/>
      <c r="Y607" s="163"/>
      <c r="Z607" s="163"/>
      <c r="AA607" s="168"/>
      <c r="AT607" s="169" t="s">
        <v>158</v>
      </c>
      <c r="AU607" s="169" t="s">
        <v>103</v>
      </c>
      <c r="AV607" s="10" t="s">
        <v>103</v>
      </c>
      <c r="AW607" s="10" t="s">
        <v>39</v>
      </c>
      <c r="AX607" s="10" t="s">
        <v>84</v>
      </c>
      <c r="AY607" s="169" t="s">
        <v>151</v>
      </c>
    </row>
    <row r="608" spans="2:65" s="11" customFormat="1" ht="22.5" customHeight="1" x14ac:dyDescent="0.3">
      <c r="B608" s="170"/>
      <c r="C608" s="171"/>
      <c r="D608" s="171"/>
      <c r="E608" s="172" t="s">
        <v>3</v>
      </c>
      <c r="F608" s="261" t="s">
        <v>249</v>
      </c>
      <c r="G608" s="262"/>
      <c r="H608" s="262"/>
      <c r="I608" s="262"/>
      <c r="J608" s="171"/>
      <c r="K608" s="173">
        <v>4</v>
      </c>
      <c r="L608" s="171"/>
      <c r="M608" s="171"/>
      <c r="N608" s="171"/>
      <c r="O608" s="171"/>
      <c r="P608" s="171"/>
      <c r="Q608" s="171"/>
      <c r="R608" s="174"/>
      <c r="T608" s="175"/>
      <c r="U608" s="171"/>
      <c r="V608" s="171"/>
      <c r="W608" s="171"/>
      <c r="X608" s="171"/>
      <c r="Y608" s="171"/>
      <c r="Z608" s="171"/>
      <c r="AA608" s="176"/>
      <c r="AT608" s="177" t="s">
        <v>158</v>
      </c>
      <c r="AU608" s="177" t="s">
        <v>103</v>
      </c>
      <c r="AV608" s="11" t="s">
        <v>156</v>
      </c>
      <c r="AW608" s="11" t="s">
        <v>39</v>
      </c>
      <c r="AX608" s="11" t="s">
        <v>24</v>
      </c>
      <c r="AY608" s="177" t="s">
        <v>151</v>
      </c>
    </row>
    <row r="609" spans="2:65" s="1" customFormat="1" ht="31.5" customHeight="1" x14ac:dyDescent="0.3">
      <c r="B609" s="126"/>
      <c r="C609" s="155" t="s">
        <v>1212</v>
      </c>
      <c r="D609" s="155" t="s">
        <v>152</v>
      </c>
      <c r="E609" s="156" t="s">
        <v>1213</v>
      </c>
      <c r="F609" s="254" t="s">
        <v>1214</v>
      </c>
      <c r="G609" s="255"/>
      <c r="H609" s="255"/>
      <c r="I609" s="255"/>
      <c r="J609" s="157" t="s">
        <v>253</v>
      </c>
      <c r="K609" s="158">
        <v>1</v>
      </c>
      <c r="L609" s="256">
        <v>0</v>
      </c>
      <c r="M609" s="255"/>
      <c r="N609" s="257">
        <f>ROUND(L609*K609,2)</f>
        <v>0</v>
      </c>
      <c r="O609" s="255"/>
      <c r="P609" s="255"/>
      <c r="Q609" s="255"/>
      <c r="R609" s="128"/>
      <c r="T609" s="159" t="s">
        <v>3</v>
      </c>
      <c r="U609" s="42" t="s">
        <v>49</v>
      </c>
      <c r="V609" s="34"/>
      <c r="W609" s="160">
        <f>V609*K609</f>
        <v>0</v>
      </c>
      <c r="X609" s="160">
        <v>0</v>
      </c>
      <c r="Y609" s="160">
        <f>X609*K609</f>
        <v>0</v>
      </c>
      <c r="Z609" s="160">
        <v>0</v>
      </c>
      <c r="AA609" s="161">
        <f>Z609*K609</f>
        <v>0</v>
      </c>
      <c r="AR609" s="16" t="s">
        <v>156</v>
      </c>
      <c r="AT609" s="16" t="s">
        <v>152</v>
      </c>
      <c r="AU609" s="16" t="s">
        <v>103</v>
      </c>
      <c r="AY609" s="16" t="s">
        <v>151</v>
      </c>
      <c r="BE609" s="99">
        <f>IF(U609="základní",N609,0)</f>
        <v>0</v>
      </c>
      <c r="BF609" s="99">
        <f>IF(U609="snížená",N609,0)</f>
        <v>0</v>
      </c>
      <c r="BG609" s="99">
        <f>IF(U609="zákl. přenesená",N609,0)</f>
        <v>0</v>
      </c>
      <c r="BH609" s="99">
        <f>IF(U609="sníž. přenesená",N609,0)</f>
        <v>0</v>
      </c>
      <c r="BI609" s="99">
        <f>IF(U609="nulová",N609,0)</f>
        <v>0</v>
      </c>
      <c r="BJ609" s="16" t="s">
        <v>24</v>
      </c>
      <c r="BK609" s="99">
        <f>ROUND(L609*K609,2)</f>
        <v>0</v>
      </c>
      <c r="BL609" s="16" t="s">
        <v>156</v>
      </c>
      <c r="BM609" s="16" t="s">
        <v>1215</v>
      </c>
    </row>
    <row r="610" spans="2:65" s="1" customFormat="1" ht="22.5" customHeight="1" x14ac:dyDescent="0.3">
      <c r="B610" s="126"/>
      <c r="C610" s="155" t="s">
        <v>1216</v>
      </c>
      <c r="D610" s="155" t="s">
        <v>152</v>
      </c>
      <c r="E610" s="156" t="s">
        <v>1217</v>
      </c>
      <c r="F610" s="254" t="s">
        <v>1218</v>
      </c>
      <c r="G610" s="255"/>
      <c r="H610" s="255"/>
      <c r="I610" s="255"/>
      <c r="J610" s="157" t="s">
        <v>187</v>
      </c>
      <c r="K610" s="158">
        <v>22.1</v>
      </c>
      <c r="L610" s="256">
        <v>0</v>
      </c>
      <c r="M610" s="255"/>
      <c r="N610" s="257">
        <f>ROUND(L610*K610,2)</f>
        <v>0</v>
      </c>
      <c r="O610" s="255"/>
      <c r="P610" s="255"/>
      <c r="Q610" s="255"/>
      <c r="R610" s="128"/>
      <c r="T610" s="159" t="s">
        <v>3</v>
      </c>
      <c r="U610" s="42" t="s">
        <v>49</v>
      </c>
      <c r="V610" s="34"/>
      <c r="W610" s="160">
        <f>V610*K610</f>
        <v>0</v>
      </c>
      <c r="X610" s="160">
        <v>3.5E-4</v>
      </c>
      <c r="Y610" s="160">
        <f>X610*K610</f>
        <v>7.7350000000000006E-3</v>
      </c>
      <c r="Z610" s="160">
        <v>9.8099999999999993E-3</v>
      </c>
      <c r="AA610" s="161">
        <f>Z610*K610</f>
        <v>0.21680099999999999</v>
      </c>
      <c r="AR610" s="16" t="s">
        <v>209</v>
      </c>
      <c r="AT610" s="16" t="s">
        <v>152</v>
      </c>
      <c r="AU610" s="16" t="s">
        <v>103</v>
      </c>
      <c r="AY610" s="16" t="s">
        <v>151</v>
      </c>
      <c r="BE610" s="99">
        <f>IF(U610="základní",N610,0)</f>
        <v>0</v>
      </c>
      <c r="BF610" s="99">
        <f>IF(U610="snížená",N610,0)</f>
        <v>0</v>
      </c>
      <c r="BG610" s="99">
        <f>IF(U610="zákl. přenesená",N610,0)</f>
        <v>0</v>
      </c>
      <c r="BH610" s="99">
        <f>IF(U610="sníž. přenesená",N610,0)</f>
        <v>0</v>
      </c>
      <c r="BI610" s="99">
        <f>IF(U610="nulová",N610,0)</f>
        <v>0</v>
      </c>
      <c r="BJ610" s="16" t="s">
        <v>24</v>
      </c>
      <c r="BK610" s="99">
        <f>ROUND(L610*K610,2)</f>
        <v>0</v>
      </c>
      <c r="BL610" s="16" t="s">
        <v>209</v>
      </c>
      <c r="BM610" s="16" t="s">
        <v>1219</v>
      </c>
    </row>
    <row r="611" spans="2:65" s="10" customFormat="1" ht="31.5" customHeight="1" x14ac:dyDescent="0.3">
      <c r="B611" s="162"/>
      <c r="C611" s="163"/>
      <c r="D611" s="163"/>
      <c r="E611" s="164" t="s">
        <v>3</v>
      </c>
      <c r="F611" s="258" t="s">
        <v>1220</v>
      </c>
      <c r="G611" s="259"/>
      <c r="H611" s="259"/>
      <c r="I611" s="259"/>
      <c r="J611" s="163"/>
      <c r="K611" s="165">
        <v>22.1</v>
      </c>
      <c r="L611" s="163"/>
      <c r="M611" s="163"/>
      <c r="N611" s="163"/>
      <c r="O611" s="163"/>
      <c r="P611" s="163"/>
      <c r="Q611" s="163"/>
      <c r="R611" s="166"/>
      <c r="T611" s="167"/>
      <c r="U611" s="163"/>
      <c r="V611" s="163"/>
      <c r="W611" s="163"/>
      <c r="X611" s="163"/>
      <c r="Y611" s="163"/>
      <c r="Z611" s="163"/>
      <c r="AA611" s="168"/>
      <c r="AT611" s="169" t="s">
        <v>158</v>
      </c>
      <c r="AU611" s="169" t="s">
        <v>103</v>
      </c>
      <c r="AV611" s="10" t="s">
        <v>103</v>
      </c>
      <c r="AW611" s="10" t="s">
        <v>39</v>
      </c>
      <c r="AX611" s="10" t="s">
        <v>24</v>
      </c>
      <c r="AY611" s="169" t="s">
        <v>151</v>
      </c>
    </row>
    <row r="612" spans="2:65" s="9" customFormat="1" ht="22.35" customHeight="1" x14ac:dyDescent="0.3">
      <c r="B612" s="144"/>
      <c r="C612" s="145"/>
      <c r="D612" s="154" t="s">
        <v>125</v>
      </c>
      <c r="E612" s="154"/>
      <c r="F612" s="154"/>
      <c r="G612" s="154"/>
      <c r="H612" s="154"/>
      <c r="I612" s="154"/>
      <c r="J612" s="154"/>
      <c r="K612" s="154"/>
      <c r="L612" s="154"/>
      <c r="M612" s="154"/>
      <c r="N612" s="276">
        <f>BK612</f>
        <v>0</v>
      </c>
      <c r="O612" s="277"/>
      <c r="P612" s="277"/>
      <c r="Q612" s="277"/>
      <c r="R612" s="147"/>
      <c r="T612" s="148"/>
      <c r="U612" s="145"/>
      <c r="V612" s="145"/>
      <c r="W612" s="149">
        <f>SUM(W613:W651)</f>
        <v>0</v>
      </c>
      <c r="X612" s="145"/>
      <c r="Y612" s="149">
        <f>SUM(Y613:Y651)</f>
        <v>1.9202519999999998</v>
      </c>
      <c r="Z612" s="145"/>
      <c r="AA612" s="150">
        <f>SUM(AA613:AA651)</f>
        <v>0</v>
      </c>
      <c r="AR612" s="151" t="s">
        <v>24</v>
      </c>
      <c r="AT612" s="152" t="s">
        <v>83</v>
      </c>
      <c r="AU612" s="152" t="s">
        <v>103</v>
      </c>
      <c r="AY612" s="151" t="s">
        <v>151</v>
      </c>
      <c r="BK612" s="153">
        <f>SUM(BK613:BK651)</f>
        <v>0</v>
      </c>
    </row>
    <row r="613" spans="2:65" s="1" customFormat="1" ht="22.5" customHeight="1" x14ac:dyDescent="0.3">
      <c r="B613" s="126"/>
      <c r="C613" s="155" t="s">
        <v>1221</v>
      </c>
      <c r="D613" s="155" t="s">
        <v>152</v>
      </c>
      <c r="E613" s="156" t="s">
        <v>1222</v>
      </c>
      <c r="F613" s="254" t="s">
        <v>1223</v>
      </c>
      <c r="G613" s="255"/>
      <c r="H613" s="255"/>
      <c r="I613" s="255"/>
      <c r="J613" s="157" t="s">
        <v>165</v>
      </c>
      <c r="K613" s="158">
        <v>27</v>
      </c>
      <c r="L613" s="256">
        <v>0</v>
      </c>
      <c r="M613" s="255"/>
      <c r="N613" s="257">
        <f>ROUND(L613*K613,2)</f>
        <v>0</v>
      </c>
      <c r="O613" s="255"/>
      <c r="P613" s="255"/>
      <c r="Q613" s="255"/>
      <c r="R613" s="128"/>
      <c r="T613" s="159" t="s">
        <v>3</v>
      </c>
      <c r="U613" s="42" t="s">
        <v>49</v>
      </c>
      <c r="V613" s="34"/>
      <c r="W613" s="160">
        <f>V613*K613</f>
        <v>0</v>
      </c>
      <c r="X613" s="160">
        <v>0.06</v>
      </c>
      <c r="Y613" s="160">
        <f>X613*K613</f>
        <v>1.6199999999999999</v>
      </c>
      <c r="Z613" s="160">
        <v>0</v>
      </c>
      <c r="AA613" s="161">
        <f>Z613*K613</f>
        <v>0</v>
      </c>
      <c r="AR613" s="16" t="s">
        <v>156</v>
      </c>
      <c r="AT613" s="16" t="s">
        <v>152</v>
      </c>
      <c r="AU613" s="16" t="s">
        <v>466</v>
      </c>
      <c r="AY613" s="16" t="s">
        <v>151</v>
      </c>
      <c r="BE613" s="99">
        <f>IF(U613="základní",N613,0)</f>
        <v>0</v>
      </c>
      <c r="BF613" s="99">
        <f>IF(U613="snížená",N613,0)</f>
        <v>0</v>
      </c>
      <c r="BG613" s="99">
        <f>IF(U613="zákl. přenesená",N613,0)</f>
        <v>0</v>
      </c>
      <c r="BH613" s="99">
        <f>IF(U613="sníž. přenesená",N613,0)</f>
        <v>0</v>
      </c>
      <c r="BI613" s="99">
        <f>IF(U613="nulová",N613,0)</f>
        <v>0</v>
      </c>
      <c r="BJ613" s="16" t="s">
        <v>24</v>
      </c>
      <c r="BK613" s="99">
        <f>ROUND(L613*K613,2)</f>
        <v>0</v>
      </c>
      <c r="BL613" s="16" t="s">
        <v>156</v>
      </c>
      <c r="BM613" s="16" t="s">
        <v>1224</v>
      </c>
    </row>
    <row r="614" spans="2:65" s="10" customFormat="1" ht="22.5" customHeight="1" x14ac:dyDescent="0.3">
      <c r="B614" s="162"/>
      <c r="C614" s="163"/>
      <c r="D614" s="163"/>
      <c r="E614" s="164" t="s">
        <v>3</v>
      </c>
      <c r="F614" s="258" t="s">
        <v>1225</v>
      </c>
      <c r="G614" s="259"/>
      <c r="H614" s="259"/>
      <c r="I614" s="259"/>
      <c r="J614" s="163"/>
      <c r="K614" s="165">
        <v>9</v>
      </c>
      <c r="L614" s="163"/>
      <c r="M614" s="163"/>
      <c r="N614" s="163"/>
      <c r="O614" s="163"/>
      <c r="P614" s="163"/>
      <c r="Q614" s="163"/>
      <c r="R614" s="166"/>
      <c r="T614" s="167"/>
      <c r="U614" s="163"/>
      <c r="V614" s="163"/>
      <c r="W614" s="163"/>
      <c r="X614" s="163"/>
      <c r="Y614" s="163"/>
      <c r="Z614" s="163"/>
      <c r="AA614" s="168"/>
      <c r="AT614" s="169" t="s">
        <v>158</v>
      </c>
      <c r="AU614" s="169" t="s">
        <v>466</v>
      </c>
      <c r="AV614" s="10" t="s">
        <v>103</v>
      </c>
      <c r="AW614" s="10" t="s">
        <v>39</v>
      </c>
      <c r="AX614" s="10" t="s">
        <v>84</v>
      </c>
      <c r="AY614" s="169" t="s">
        <v>151</v>
      </c>
    </row>
    <row r="615" spans="2:65" s="10" customFormat="1" ht="22.5" customHeight="1" x14ac:dyDescent="0.3">
      <c r="B615" s="162"/>
      <c r="C615" s="163"/>
      <c r="D615" s="163"/>
      <c r="E615" s="164" t="s">
        <v>3</v>
      </c>
      <c r="F615" s="260" t="s">
        <v>1226</v>
      </c>
      <c r="G615" s="259"/>
      <c r="H615" s="259"/>
      <c r="I615" s="259"/>
      <c r="J615" s="163"/>
      <c r="K615" s="165">
        <v>2</v>
      </c>
      <c r="L615" s="163"/>
      <c r="M615" s="163"/>
      <c r="N615" s="163"/>
      <c r="O615" s="163"/>
      <c r="P615" s="163"/>
      <c r="Q615" s="163"/>
      <c r="R615" s="166"/>
      <c r="T615" s="167"/>
      <c r="U615" s="163"/>
      <c r="V615" s="163"/>
      <c r="W615" s="163"/>
      <c r="X615" s="163"/>
      <c r="Y615" s="163"/>
      <c r="Z615" s="163"/>
      <c r="AA615" s="168"/>
      <c r="AT615" s="169" t="s">
        <v>158</v>
      </c>
      <c r="AU615" s="169" t="s">
        <v>466</v>
      </c>
      <c r="AV615" s="10" t="s">
        <v>103</v>
      </c>
      <c r="AW615" s="10" t="s">
        <v>39</v>
      </c>
      <c r="AX615" s="10" t="s">
        <v>84</v>
      </c>
      <c r="AY615" s="169" t="s">
        <v>151</v>
      </c>
    </row>
    <row r="616" spans="2:65" s="10" customFormat="1" ht="22.5" customHeight="1" x14ac:dyDescent="0.3">
      <c r="B616" s="162"/>
      <c r="C616" s="163"/>
      <c r="D616" s="163"/>
      <c r="E616" s="164" t="s">
        <v>3</v>
      </c>
      <c r="F616" s="260" t="s">
        <v>1227</v>
      </c>
      <c r="G616" s="259"/>
      <c r="H616" s="259"/>
      <c r="I616" s="259"/>
      <c r="J616" s="163"/>
      <c r="K616" s="165">
        <v>16</v>
      </c>
      <c r="L616" s="163"/>
      <c r="M616" s="163"/>
      <c r="N616" s="163"/>
      <c r="O616" s="163"/>
      <c r="P616" s="163"/>
      <c r="Q616" s="163"/>
      <c r="R616" s="166"/>
      <c r="T616" s="167"/>
      <c r="U616" s="163"/>
      <c r="V616" s="163"/>
      <c r="W616" s="163"/>
      <c r="X616" s="163"/>
      <c r="Y616" s="163"/>
      <c r="Z616" s="163"/>
      <c r="AA616" s="168"/>
      <c r="AT616" s="169" t="s">
        <v>158</v>
      </c>
      <c r="AU616" s="169" t="s">
        <v>466</v>
      </c>
      <c r="AV616" s="10" t="s">
        <v>103</v>
      </c>
      <c r="AW616" s="10" t="s">
        <v>39</v>
      </c>
      <c r="AX616" s="10" t="s">
        <v>84</v>
      </c>
      <c r="AY616" s="169" t="s">
        <v>151</v>
      </c>
    </row>
    <row r="617" spans="2:65" s="10" customFormat="1" ht="22.5" customHeight="1" x14ac:dyDescent="0.3">
      <c r="B617" s="162"/>
      <c r="C617" s="163"/>
      <c r="D617" s="163"/>
      <c r="E617" s="164" t="s">
        <v>3</v>
      </c>
      <c r="F617" s="260" t="s">
        <v>3</v>
      </c>
      <c r="G617" s="259"/>
      <c r="H617" s="259"/>
      <c r="I617" s="259"/>
      <c r="J617" s="163"/>
      <c r="K617" s="165">
        <v>0</v>
      </c>
      <c r="L617" s="163"/>
      <c r="M617" s="163"/>
      <c r="N617" s="163"/>
      <c r="O617" s="163"/>
      <c r="P617" s="163"/>
      <c r="Q617" s="163"/>
      <c r="R617" s="166"/>
      <c r="T617" s="167"/>
      <c r="U617" s="163"/>
      <c r="V617" s="163"/>
      <c r="W617" s="163"/>
      <c r="X617" s="163"/>
      <c r="Y617" s="163"/>
      <c r="Z617" s="163"/>
      <c r="AA617" s="168"/>
      <c r="AT617" s="169" t="s">
        <v>158</v>
      </c>
      <c r="AU617" s="169" t="s">
        <v>466</v>
      </c>
      <c r="AV617" s="10" t="s">
        <v>103</v>
      </c>
      <c r="AW617" s="10" t="s">
        <v>39</v>
      </c>
      <c r="AX617" s="10" t="s">
        <v>84</v>
      </c>
      <c r="AY617" s="169" t="s">
        <v>151</v>
      </c>
    </row>
    <row r="618" spans="2:65" s="11" customFormat="1" ht="22.5" customHeight="1" x14ac:dyDescent="0.3">
      <c r="B618" s="170"/>
      <c r="C618" s="171"/>
      <c r="D618" s="171"/>
      <c r="E618" s="172" t="s">
        <v>3</v>
      </c>
      <c r="F618" s="261" t="s">
        <v>249</v>
      </c>
      <c r="G618" s="262"/>
      <c r="H618" s="262"/>
      <c r="I618" s="262"/>
      <c r="J618" s="171"/>
      <c r="K618" s="173">
        <v>27</v>
      </c>
      <c r="L618" s="171"/>
      <c r="M618" s="171"/>
      <c r="N618" s="171"/>
      <c r="O618" s="171"/>
      <c r="P618" s="171"/>
      <c r="Q618" s="171"/>
      <c r="R618" s="174"/>
      <c r="T618" s="175"/>
      <c r="U618" s="171"/>
      <c r="V618" s="171"/>
      <c r="W618" s="171"/>
      <c r="X618" s="171"/>
      <c r="Y618" s="171"/>
      <c r="Z618" s="171"/>
      <c r="AA618" s="176"/>
      <c r="AT618" s="177" t="s">
        <v>158</v>
      </c>
      <c r="AU618" s="177" t="s">
        <v>466</v>
      </c>
      <c r="AV618" s="11" t="s">
        <v>156</v>
      </c>
      <c r="AW618" s="11" t="s">
        <v>39</v>
      </c>
      <c r="AX618" s="11" t="s">
        <v>24</v>
      </c>
      <c r="AY618" s="177" t="s">
        <v>151</v>
      </c>
    </row>
    <row r="619" spans="2:65" s="1" customFormat="1" ht="22.5" customHeight="1" x14ac:dyDescent="0.3">
      <c r="B619" s="126"/>
      <c r="C619" s="186" t="s">
        <v>1228</v>
      </c>
      <c r="D619" s="186" t="s">
        <v>286</v>
      </c>
      <c r="E619" s="187" t="s">
        <v>1229</v>
      </c>
      <c r="F619" s="265" t="s">
        <v>1230</v>
      </c>
      <c r="G619" s="266"/>
      <c r="H619" s="266"/>
      <c r="I619" s="266"/>
      <c r="J619" s="188" t="s">
        <v>165</v>
      </c>
      <c r="K619" s="189">
        <v>10</v>
      </c>
      <c r="L619" s="267">
        <v>0</v>
      </c>
      <c r="M619" s="266"/>
      <c r="N619" s="268">
        <f>ROUND(L619*K619,2)</f>
        <v>0</v>
      </c>
      <c r="O619" s="255"/>
      <c r="P619" s="255"/>
      <c r="Q619" s="255"/>
      <c r="R619" s="128"/>
      <c r="T619" s="159" t="s">
        <v>3</v>
      </c>
      <c r="U619" s="42" t="s">
        <v>49</v>
      </c>
      <c r="V619" s="34"/>
      <c r="W619" s="160">
        <f>V619*K619</f>
        <v>0</v>
      </c>
      <c r="X619" s="160">
        <v>0</v>
      </c>
      <c r="Y619" s="160">
        <f>X619*K619</f>
        <v>0</v>
      </c>
      <c r="Z619" s="160">
        <v>0</v>
      </c>
      <c r="AA619" s="161">
        <f>Z619*K619</f>
        <v>0</v>
      </c>
      <c r="AR619" s="16" t="s">
        <v>175</v>
      </c>
      <c r="AT619" s="16" t="s">
        <v>286</v>
      </c>
      <c r="AU619" s="16" t="s">
        <v>466</v>
      </c>
      <c r="AY619" s="16" t="s">
        <v>151</v>
      </c>
      <c r="BE619" s="99">
        <f>IF(U619="základní",N619,0)</f>
        <v>0</v>
      </c>
      <c r="BF619" s="99">
        <f>IF(U619="snížená",N619,0)</f>
        <v>0</v>
      </c>
      <c r="BG619" s="99">
        <f>IF(U619="zákl. přenesená",N619,0)</f>
        <v>0</v>
      </c>
      <c r="BH619" s="99">
        <f>IF(U619="sníž. přenesená",N619,0)</f>
        <v>0</v>
      </c>
      <c r="BI619" s="99">
        <f>IF(U619="nulová",N619,0)</f>
        <v>0</v>
      </c>
      <c r="BJ619" s="16" t="s">
        <v>24</v>
      </c>
      <c r="BK619" s="99">
        <f>ROUND(L619*K619,2)</f>
        <v>0</v>
      </c>
      <c r="BL619" s="16" t="s">
        <v>156</v>
      </c>
      <c r="BM619" s="16" t="s">
        <v>1231</v>
      </c>
    </row>
    <row r="620" spans="2:65" s="10" customFormat="1" ht="22.5" customHeight="1" x14ac:dyDescent="0.3">
      <c r="B620" s="162"/>
      <c r="C620" s="163"/>
      <c r="D620" s="163"/>
      <c r="E620" s="164" t="s">
        <v>3</v>
      </c>
      <c r="F620" s="258" t="s">
        <v>29</v>
      </c>
      <c r="G620" s="259"/>
      <c r="H620" s="259"/>
      <c r="I620" s="259"/>
      <c r="J620" s="163"/>
      <c r="K620" s="165">
        <v>10</v>
      </c>
      <c r="L620" s="163"/>
      <c r="M620" s="163"/>
      <c r="N620" s="163"/>
      <c r="O620" s="163"/>
      <c r="P620" s="163"/>
      <c r="Q620" s="163"/>
      <c r="R620" s="166"/>
      <c r="T620" s="167"/>
      <c r="U620" s="163"/>
      <c r="V620" s="163"/>
      <c r="W620" s="163"/>
      <c r="X620" s="163"/>
      <c r="Y620" s="163"/>
      <c r="Z620" s="163"/>
      <c r="AA620" s="168"/>
      <c r="AT620" s="169" t="s">
        <v>158</v>
      </c>
      <c r="AU620" s="169" t="s">
        <v>466</v>
      </c>
      <c r="AV620" s="10" t="s">
        <v>103</v>
      </c>
      <c r="AW620" s="10" t="s">
        <v>39</v>
      </c>
      <c r="AX620" s="10" t="s">
        <v>24</v>
      </c>
      <c r="AY620" s="169" t="s">
        <v>151</v>
      </c>
    </row>
    <row r="621" spans="2:65" s="1" customFormat="1" ht="22.5" customHeight="1" x14ac:dyDescent="0.3">
      <c r="B621" s="126"/>
      <c r="C621" s="186" t="s">
        <v>1232</v>
      </c>
      <c r="D621" s="186" t="s">
        <v>286</v>
      </c>
      <c r="E621" s="187" t="s">
        <v>1233</v>
      </c>
      <c r="F621" s="265" t="s">
        <v>1234</v>
      </c>
      <c r="G621" s="266"/>
      <c r="H621" s="266"/>
      <c r="I621" s="266"/>
      <c r="J621" s="188" t="s">
        <v>165</v>
      </c>
      <c r="K621" s="189">
        <v>4</v>
      </c>
      <c r="L621" s="267">
        <v>0</v>
      </c>
      <c r="M621" s="266"/>
      <c r="N621" s="268">
        <f>ROUND(L621*K621,2)</f>
        <v>0</v>
      </c>
      <c r="O621" s="255"/>
      <c r="P621" s="255"/>
      <c r="Q621" s="255"/>
      <c r="R621" s="128"/>
      <c r="T621" s="159" t="s">
        <v>3</v>
      </c>
      <c r="U621" s="42" t="s">
        <v>49</v>
      </c>
      <c r="V621" s="34"/>
      <c r="W621" s="160">
        <f>V621*K621</f>
        <v>0</v>
      </c>
      <c r="X621" s="160">
        <v>0</v>
      </c>
      <c r="Y621" s="160">
        <f>X621*K621</f>
        <v>0</v>
      </c>
      <c r="Z621" s="160">
        <v>0</v>
      </c>
      <c r="AA621" s="161">
        <f>Z621*K621</f>
        <v>0</v>
      </c>
      <c r="AR621" s="16" t="s">
        <v>175</v>
      </c>
      <c r="AT621" s="16" t="s">
        <v>286</v>
      </c>
      <c r="AU621" s="16" t="s">
        <v>466</v>
      </c>
      <c r="AY621" s="16" t="s">
        <v>151</v>
      </c>
      <c r="BE621" s="99">
        <f>IF(U621="základní",N621,0)</f>
        <v>0</v>
      </c>
      <c r="BF621" s="99">
        <f>IF(U621="snížená",N621,0)</f>
        <v>0</v>
      </c>
      <c r="BG621" s="99">
        <f>IF(U621="zákl. přenesená",N621,0)</f>
        <v>0</v>
      </c>
      <c r="BH621" s="99">
        <f>IF(U621="sníž. přenesená",N621,0)</f>
        <v>0</v>
      </c>
      <c r="BI621" s="99">
        <f>IF(U621="nulová",N621,0)</f>
        <v>0</v>
      </c>
      <c r="BJ621" s="16" t="s">
        <v>24</v>
      </c>
      <c r="BK621" s="99">
        <f>ROUND(L621*K621,2)</f>
        <v>0</v>
      </c>
      <c r="BL621" s="16" t="s">
        <v>156</v>
      </c>
      <c r="BM621" s="16" t="s">
        <v>1235</v>
      </c>
    </row>
    <row r="622" spans="2:65" s="10" customFormat="1" ht="22.5" customHeight="1" x14ac:dyDescent="0.3">
      <c r="B622" s="162"/>
      <c r="C622" s="163"/>
      <c r="D622" s="163"/>
      <c r="E622" s="164" t="s">
        <v>3</v>
      </c>
      <c r="F622" s="258" t="s">
        <v>1236</v>
      </c>
      <c r="G622" s="259"/>
      <c r="H622" s="259"/>
      <c r="I622" s="259"/>
      <c r="J622" s="163"/>
      <c r="K622" s="165">
        <v>4</v>
      </c>
      <c r="L622" s="163"/>
      <c r="M622" s="163"/>
      <c r="N622" s="163"/>
      <c r="O622" s="163"/>
      <c r="P622" s="163"/>
      <c r="Q622" s="163"/>
      <c r="R622" s="166"/>
      <c r="T622" s="167"/>
      <c r="U622" s="163"/>
      <c r="V622" s="163"/>
      <c r="W622" s="163"/>
      <c r="X622" s="163"/>
      <c r="Y622" s="163"/>
      <c r="Z622" s="163"/>
      <c r="AA622" s="168"/>
      <c r="AT622" s="169" t="s">
        <v>158</v>
      </c>
      <c r="AU622" s="169" t="s">
        <v>466</v>
      </c>
      <c r="AV622" s="10" t="s">
        <v>103</v>
      </c>
      <c r="AW622" s="10" t="s">
        <v>39</v>
      </c>
      <c r="AX622" s="10" t="s">
        <v>24</v>
      </c>
      <c r="AY622" s="169" t="s">
        <v>151</v>
      </c>
    </row>
    <row r="623" spans="2:65" s="1" customFormat="1" ht="22.5" customHeight="1" x14ac:dyDescent="0.3">
      <c r="B623" s="126"/>
      <c r="C623" s="155" t="s">
        <v>1237</v>
      </c>
      <c r="D623" s="155" t="s">
        <v>152</v>
      </c>
      <c r="E623" s="156" t="s">
        <v>1238</v>
      </c>
      <c r="F623" s="254" t="s">
        <v>1239</v>
      </c>
      <c r="G623" s="255"/>
      <c r="H623" s="255"/>
      <c r="I623" s="255"/>
      <c r="J623" s="157" t="s">
        <v>165</v>
      </c>
      <c r="K623" s="158">
        <v>5</v>
      </c>
      <c r="L623" s="256">
        <v>0</v>
      </c>
      <c r="M623" s="255"/>
      <c r="N623" s="257">
        <f>ROUND(L623*K623,2)</f>
        <v>0</v>
      </c>
      <c r="O623" s="255"/>
      <c r="P623" s="255"/>
      <c r="Q623" s="255"/>
      <c r="R623" s="128"/>
      <c r="T623" s="159" t="s">
        <v>3</v>
      </c>
      <c r="U623" s="42" t="s">
        <v>49</v>
      </c>
      <c r="V623" s="34"/>
      <c r="W623" s="160">
        <f>V623*K623</f>
        <v>0</v>
      </c>
      <c r="X623" s="160">
        <v>0.06</v>
      </c>
      <c r="Y623" s="160">
        <f>X623*K623</f>
        <v>0.3</v>
      </c>
      <c r="Z623" s="160">
        <v>0</v>
      </c>
      <c r="AA623" s="161">
        <f>Z623*K623</f>
        <v>0</v>
      </c>
      <c r="AR623" s="16" t="s">
        <v>156</v>
      </c>
      <c r="AT623" s="16" t="s">
        <v>152</v>
      </c>
      <c r="AU623" s="16" t="s">
        <v>466</v>
      </c>
      <c r="AY623" s="16" t="s">
        <v>151</v>
      </c>
      <c r="BE623" s="99">
        <f>IF(U623="základní",N623,0)</f>
        <v>0</v>
      </c>
      <c r="BF623" s="99">
        <f>IF(U623="snížená",N623,0)</f>
        <v>0</v>
      </c>
      <c r="BG623" s="99">
        <f>IF(U623="zákl. přenesená",N623,0)</f>
        <v>0</v>
      </c>
      <c r="BH623" s="99">
        <f>IF(U623="sníž. přenesená",N623,0)</f>
        <v>0</v>
      </c>
      <c r="BI623" s="99">
        <f>IF(U623="nulová",N623,0)</f>
        <v>0</v>
      </c>
      <c r="BJ623" s="16" t="s">
        <v>24</v>
      </c>
      <c r="BK623" s="99">
        <f>ROUND(L623*K623,2)</f>
        <v>0</v>
      </c>
      <c r="BL623" s="16" t="s">
        <v>156</v>
      </c>
      <c r="BM623" s="16" t="s">
        <v>1240</v>
      </c>
    </row>
    <row r="624" spans="2:65" s="10" customFormat="1" ht="22.5" customHeight="1" x14ac:dyDescent="0.3">
      <c r="B624" s="162"/>
      <c r="C624" s="163"/>
      <c r="D624" s="163"/>
      <c r="E624" s="164" t="s">
        <v>3</v>
      </c>
      <c r="F624" s="258" t="s">
        <v>1241</v>
      </c>
      <c r="G624" s="259"/>
      <c r="H624" s="259"/>
      <c r="I624" s="259"/>
      <c r="J624" s="163"/>
      <c r="K624" s="165">
        <v>1</v>
      </c>
      <c r="L624" s="163"/>
      <c r="M624" s="163"/>
      <c r="N624" s="163"/>
      <c r="O624" s="163"/>
      <c r="P624" s="163"/>
      <c r="Q624" s="163"/>
      <c r="R624" s="166"/>
      <c r="T624" s="167"/>
      <c r="U624" s="163"/>
      <c r="V624" s="163"/>
      <c r="W624" s="163"/>
      <c r="X624" s="163"/>
      <c r="Y624" s="163"/>
      <c r="Z624" s="163"/>
      <c r="AA624" s="168"/>
      <c r="AT624" s="169" t="s">
        <v>158</v>
      </c>
      <c r="AU624" s="169" t="s">
        <v>466</v>
      </c>
      <c r="AV624" s="10" t="s">
        <v>103</v>
      </c>
      <c r="AW624" s="10" t="s">
        <v>39</v>
      </c>
      <c r="AX624" s="10" t="s">
        <v>84</v>
      </c>
      <c r="AY624" s="169" t="s">
        <v>151</v>
      </c>
    </row>
    <row r="625" spans="2:65" s="10" customFormat="1" ht="22.5" customHeight="1" x14ac:dyDescent="0.3">
      <c r="B625" s="162"/>
      <c r="C625" s="163"/>
      <c r="D625" s="163"/>
      <c r="E625" s="164" t="s">
        <v>3</v>
      </c>
      <c r="F625" s="260" t="s">
        <v>1242</v>
      </c>
      <c r="G625" s="259"/>
      <c r="H625" s="259"/>
      <c r="I625" s="259"/>
      <c r="J625" s="163"/>
      <c r="K625" s="165">
        <v>2</v>
      </c>
      <c r="L625" s="163"/>
      <c r="M625" s="163"/>
      <c r="N625" s="163"/>
      <c r="O625" s="163"/>
      <c r="P625" s="163"/>
      <c r="Q625" s="163"/>
      <c r="R625" s="166"/>
      <c r="T625" s="167"/>
      <c r="U625" s="163"/>
      <c r="V625" s="163"/>
      <c r="W625" s="163"/>
      <c r="X625" s="163"/>
      <c r="Y625" s="163"/>
      <c r="Z625" s="163"/>
      <c r="AA625" s="168"/>
      <c r="AT625" s="169" t="s">
        <v>158</v>
      </c>
      <c r="AU625" s="169" t="s">
        <v>466</v>
      </c>
      <c r="AV625" s="10" t="s">
        <v>103</v>
      </c>
      <c r="AW625" s="10" t="s">
        <v>39</v>
      </c>
      <c r="AX625" s="10" t="s">
        <v>84</v>
      </c>
      <c r="AY625" s="169" t="s">
        <v>151</v>
      </c>
    </row>
    <row r="626" spans="2:65" s="10" customFormat="1" ht="22.5" customHeight="1" x14ac:dyDescent="0.3">
      <c r="B626" s="162"/>
      <c r="C626" s="163"/>
      <c r="D626" s="163"/>
      <c r="E626" s="164" t="s">
        <v>3</v>
      </c>
      <c r="F626" s="260" t="s">
        <v>1243</v>
      </c>
      <c r="G626" s="259"/>
      <c r="H626" s="259"/>
      <c r="I626" s="259"/>
      <c r="J626" s="163"/>
      <c r="K626" s="165">
        <v>2</v>
      </c>
      <c r="L626" s="163"/>
      <c r="M626" s="163"/>
      <c r="N626" s="163"/>
      <c r="O626" s="163"/>
      <c r="P626" s="163"/>
      <c r="Q626" s="163"/>
      <c r="R626" s="166"/>
      <c r="T626" s="167"/>
      <c r="U626" s="163"/>
      <c r="V626" s="163"/>
      <c r="W626" s="163"/>
      <c r="X626" s="163"/>
      <c r="Y626" s="163"/>
      <c r="Z626" s="163"/>
      <c r="AA626" s="168"/>
      <c r="AT626" s="169" t="s">
        <v>158</v>
      </c>
      <c r="AU626" s="169" t="s">
        <v>466</v>
      </c>
      <c r="AV626" s="10" t="s">
        <v>103</v>
      </c>
      <c r="AW626" s="10" t="s">
        <v>39</v>
      </c>
      <c r="AX626" s="10" t="s">
        <v>84</v>
      </c>
      <c r="AY626" s="169" t="s">
        <v>151</v>
      </c>
    </row>
    <row r="627" spans="2:65" s="11" customFormat="1" ht="22.5" customHeight="1" x14ac:dyDescent="0.3">
      <c r="B627" s="170"/>
      <c r="C627" s="171"/>
      <c r="D627" s="171"/>
      <c r="E627" s="172" t="s">
        <v>3</v>
      </c>
      <c r="F627" s="261" t="s">
        <v>249</v>
      </c>
      <c r="G627" s="262"/>
      <c r="H627" s="262"/>
      <c r="I627" s="262"/>
      <c r="J627" s="171"/>
      <c r="K627" s="173">
        <v>5</v>
      </c>
      <c r="L627" s="171"/>
      <c r="M627" s="171"/>
      <c r="N627" s="171"/>
      <c r="O627" s="171"/>
      <c r="P627" s="171"/>
      <c r="Q627" s="171"/>
      <c r="R627" s="174"/>
      <c r="T627" s="175"/>
      <c r="U627" s="171"/>
      <c r="V627" s="171"/>
      <c r="W627" s="171"/>
      <c r="X627" s="171"/>
      <c r="Y627" s="171"/>
      <c r="Z627" s="171"/>
      <c r="AA627" s="176"/>
      <c r="AT627" s="177" t="s">
        <v>158</v>
      </c>
      <c r="AU627" s="177" t="s">
        <v>466</v>
      </c>
      <c r="AV627" s="11" t="s">
        <v>156</v>
      </c>
      <c r="AW627" s="11" t="s">
        <v>39</v>
      </c>
      <c r="AX627" s="11" t="s">
        <v>24</v>
      </c>
      <c r="AY627" s="177" t="s">
        <v>151</v>
      </c>
    </row>
    <row r="628" spans="2:65" s="1" customFormat="1" ht="31.5" customHeight="1" x14ac:dyDescent="0.3">
      <c r="B628" s="126"/>
      <c r="C628" s="155" t="s">
        <v>1244</v>
      </c>
      <c r="D628" s="155" t="s">
        <v>152</v>
      </c>
      <c r="E628" s="156" t="s">
        <v>1245</v>
      </c>
      <c r="F628" s="254" t="s">
        <v>1246</v>
      </c>
      <c r="G628" s="255"/>
      <c r="H628" s="255"/>
      <c r="I628" s="255"/>
      <c r="J628" s="157" t="s">
        <v>155</v>
      </c>
      <c r="K628" s="158">
        <v>25.2</v>
      </c>
      <c r="L628" s="256">
        <v>0</v>
      </c>
      <c r="M628" s="255"/>
      <c r="N628" s="257">
        <f>ROUND(L628*K628,2)</f>
        <v>0</v>
      </c>
      <c r="O628" s="255"/>
      <c r="P628" s="255"/>
      <c r="Q628" s="255"/>
      <c r="R628" s="128"/>
      <c r="T628" s="159" t="s">
        <v>3</v>
      </c>
      <c r="U628" s="42" t="s">
        <v>49</v>
      </c>
      <c r="V628" s="34"/>
      <c r="W628" s="160">
        <f>V628*K628</f>
        <v>0</v>
      </c>
      <c r="X628" s="160">
        <v>1.0000000000000001E-5</v>
      </c>
      <c r="Y628" s="160">
        <f>X628*K628</f>
        <v>2.52E-4</v>
      </c>
      <c r="Z628" s="160">
        <v>0</v>
      </c>
      <c r="AA628" s="161">
        <f>Z628*K628</f>
        <v>0</v>
      </c>
      <c r="AR628" s="16" t="s">
        <v>156</v>
      </c>
      <c r="AT628" s="16" t="s">
        <v>152</v>
      </c>
      <c r="AU628" s="16" t="s">
        <v>466</v>
      </c>
      <c r="AY628" s="16" t="s">
        <v>151</v>
      </c>
      <c r="BE628" s="99">
        <f>IF(U628="základní",N628,0)</f>
        <v>0</v>
      </c>
      <c r="BF628" s="99">
        <f>IF(U628="snížená",N628,0)</f>
        <v>0</v>
      </c>
      <c r="BG628" s="99">
        <f>IF(U628="zákl. přenesená",N628,0)</f>
        <v>0</v>
      </c>
      <c r="BH628" s="99">
        <f>IF(U628="sníž. přenesená",N628,0)</f>
        <v>0</v>
      </c>
      <c r="BI628" s="99">
        <f>IF(U628="nulová",N628,0)</f>
        <v>0</v>
      </c>
      <c r="BJ628" s="16" t="s">
        <v>24</v>
      </c>
      <c r="BK628" s="99">
        <f>ROUND(L628*K628,2)</f>
        <v>0</v>
      </c>
      <c r="BL628" s="16" t="s">
        <v>156</v>
      </c>
      <c r="BM628" s="16" t="s">
        <v>1247</v>
      </c>
    </row>
    <row r="629" spans="2:65" s="10" customFormat="1" ht="22.5" customHeight="1" x14ac:dyDescent="0.3">
      <c r="B629" s="162"/>
      <c r="C629" s="163"/>
      <c r="D629" s="163"/>
      <c r="E629" s="164" t="s">
        <v>3</v>
      </c>
      <c r="F629" s="258" t="s">
        <v>1248</v>
      </c>
      <c r="G629" s="259"/>
      <c r="H629" s="259"/>
      <c r="I629" s="259"/>
      <c r="J629" s="163"/>
      <c r="K629" s="165">
        <v>25.2</v>
      </c>
      <c r="L629" s="163"/>
      <c r="M629" s="163"/>
      <c r="N629" s="163"/>
      <c r="O629" s="163"/>
      <c r="P629" s="163"/>
      <c r="Q629" s="163"/>
      <c r="R629" s="166"/>
      <c r="T629" s="167"/>
      <c r="U629" s="163"/>
      <c r="V629" s="163"/>
      <c r="W629" s="163"/>
      <c r="X629" s="163"/>
      <c r="Y629" s="163"/>
      <c r="Z629" s="163"/>
      <c r="AA629" s="168"/>
      <c r="AT629" s="169" t="s">
        <v>158</v>
      </c>
      <c r="AU629" s="169" t="s">
        <v>466</v>
      </c>
      <c r="AV629" s="10" t="s">
        <v>103</v>
      </c>
      <c r="AW629" s="10" t="s">
        <v>39</v>
      </c>
      <c r="AX629" s="10" t="s">
        <v>84</v>
      </c>
      <c r="AY629" s="169" t="s">
        <v>151</v>
      </c>
    </row>
    <row r="630" spans="2:65" s="11" customFormat="1" ht="22.5" customHeight="1" x14ac:dyDescent="0.3">
      <c r="B630" s="170"/>
      <c r="C630" s="171"/>
      <c r="D630" s="171"/>
      <c r="E630" s="172" t="s">
        <v>3</v>
      </c>
      <c r="F630" s="261" t="s">
        <v>249</v>
      </c>
      <c r="G630" s="262"/>
      <c r="H630" s="262"/>
      <c r="I630" s="262"/>
      <c r="J630" s="171"/>
      <c r="K630" s="173">
        <v>25.2</v>
      </c>
      <c r="L630" s="171"/>
      <c r="M630" s="171"/>
      <c r="N630" s="171"/>
      <c r="O630" s="171"/>
      <c r="P630" s="171"/>
      <c r="Q630" s="171"/>
      <c r="R630" s="174"/>
      <c r="T630" s="175"/>
      <c r="U630" s="171"/>
      <c r="V630" s="171"/>
      <c r="W630" s="171"/>
      <c r="X630" s="171"/>
      <c r="Y630" s="171"/>
      <c r="Z630" s="171"/>
      <c r="AA630" s="176"/>
      <c r="AT630" s="177" t="s">
        <v>158</v>
      </c>
      <c r="AU630" s="177" t="s">
        <v>466</v>
      </c>
      <c r="AV630" s="11" t="s">
        <v>156</v>
      </c>
      <c r="AW630" s="11" t="s">
        <v>39</v>
      </c>
      <c r="AX630" s="11" t="s">
        <v>24</v>
      </c>
      <c r="AY630" s="177" t="s">
        <v>151</v>
      </c>
    </row>
    <row r="631" spans="2:65" s="1" customFormat="1" ht="31.5" customHeight="1" x14ac:dyDescent="0.3">
      <c r="B631" s="126"/>
      <c r="C631" s="155" t="s">
        <v>1249</v>
      </c>
      <c r="D631" s="155" t="s">
        <v>152</v>
      </c>
      <c r="E631" s="156" t="s">
        <v>1250</v>
      </c>
      <c r="F631" s="254" t="s">
        <v>1251</v>
      </c>
      <c r="G631" s="255"/>
      <c r="H631" s="255"/>
      <c r="I631" s="255"/>
      <c r="J631" s="157" t="s">
        <v>397</v>
      </c>
      <c r="K631" s="158">
        <v>86.245000000000005</v>
      </c>
      <c r="L631" s="256">
        <v>0</v>
      </c>
      <c r="M631" s="255"/>
      <c r="N631" s="257">
        <f>ROUND(L631*K631,2)</f>
        <v>0</v>
      </c>
      <c r="O631" s="255"/>
      <c r="P631" s="255"/>
      <c r="Q631" s="255"/>
      <c r="R631" s="128"/>
      <c r="T631" s="159" t="s">
        <v>3</v>
      </c>
      <c r="U631" s="42" t="s">
        <v>49</v>
      </c>
      <c r="V631" s="34"/>
      <c r="W631" s="160">
        <f>V631*K631</f>
        <v>0</v>
      </c>
      <c r="X631" s="160">
        <v>0</v>
      </c>
      <c r="Y631" s="160">
        <f>X631*K631</f>
        <v>0</v>
      </c>
      <c r="Z631" s="160">
        <v>0</v>
      </c>
      <c r="AA631" s="161">
        <f>Z631*K631</f>
        <v>0</v>
      </c>
      <c r="AR631" s="16" t="s">
        <v>156</v>
      </c>
      <c r="AT631" s="16" t="s">
        <v>152</v>
      </c>
      <c r="AU631" s="16" t="s">
        <v>466</v>
      </c>
      <c r="AY631" s="16" t="s">
        <v>151</v>
      </c>
      <c r="BE631" s="99">
        <f>IF(U631="základní",N631,0)</f>
        <v>0</v>
      </c>
      <c r="BF631" s="99">
        <f>IF(U631="snížená",N631,0)</f>
        <v>0</v>
      </c>
      <c r="BG631" s="99">
        <f>IF(U631="zákl. přenesená",N631,0)</f>
        <v>0</v>
      </c>
      <c r="BH631" s="99">
        <f>IF(U631="sníž. přenesená",N631,0)</f>
        <v>0</v>
      </c>
      <c r="BI631" s="99">
        <f>IF(U631="nulová",N631,0)</f>
        <v>0</v>
      </c>
      <c r="BJ631" s="16" t="s">
        <v>24</v>
      </c>
      <c r="BK631" s="99">
        <f>ROUND(L631*K631,2)</f>
        <v>0</v>
      </c>
      <c r="BL631" s="16" t="s">
        <v>156</v>
      </c>
      <c r="BM631" s="16" t="s">
        <v>1252</v>
      </c>
    </row>
    <row r="632" spans="2:65" s="1" customFormat="1" ht="31.5" customHeight="1" x14ac:dyDescent="0.3">
      <c r="B632" s="126"/>
      <c r="C632" s="155" t="s">
        <v>1253</v>
      </c>
      <c r="D632" s="155" t="s">
        <v>152</v>
      </c>
      <c r="E632" s="156" t="s">
        <v>1254</v>
      </c>
      <c r="F632" s="254" t="s">
        <v>1255</v>
      </c>
      <c r="G632" s="255"/>
      <c r="H632" s="255"/>
      <c r="I632" s="255"/>
      <c r="J632" s="157" t="s">
        <v>397</v>
      </c>
      <c r="K632" s="158">
        <v>1552.414</v>
      </c>
      <c r="L632" s="256">
        <v>0</v>
      </c>
      <c r="M632" s="255"/>
      <c r="N632" s="257">
        <f>ROUND(L632*K632,2)</f>
        <v>0</v>
      </c>
      <c r="O632" s="255"/>
      <c r="P632" s="255"/>
      <c r="Q632" s="255"/>
      <c r="R632" s="128"/>
      <c r="T632" s="159" t="s">
        <v>3</v>
      </c>
      <c r="U632" s="42" t="s">
        <v>49</v>
      </c>
      <c r="V632" s="34"/>
      <c r="W632" s="160">
        <f>V632*K632</f>
        <v>0</v>
      </c>
      <c r="X632" s="160">
        <v>0</v>
      </c>
      <c r="Y632" s="160">
        <f>X632*K632</f>
        <v>0</v>
      </c>
      <c r="Z632" s="160">
        <v>0</v>
      </c>
      <c r="AA632" s="161">
        <f>Z632*K632</f>
        <v>0</v>
      </c>
      <c r="AR632" s="16" t="s">
        <v>156</v>
      </c>
      <c r="AT632" s="16" t="s">
        <v>152</v>
      </c>
      <c r="AU632" s="16" t="s">
        <v>466</v>
      </c>
      <c r="AY632" s="16" t="s">
        <v>151</v>
      </c>
      <c r="BE632" s="99">
        <f>IF(U632="základní",N632,0)</f>
        <v>0</v>
      </c>
      <c r="BF632" s="99">
        <f>IF(U632="snížená",N632,0)</f>
        <v>0</v>
      </c>
      <c r="BG632" s="99">
        <f>IF(U632="zákl. přenesená",N632,0)</f>
        <v>0</v>
      </c>
      <c r="BH632" s="99">
        <f>IF(U632="sníž. přenesená",N632,0)</f>
        <v>0</v>
      </c>
      <c r="BI632" s="99">
        <f>IF(U632="nulová",N632,0)</f>
        <v>0</v>
      </c>
      <c r="BJ632" s="16" t="s">
        <v>24</v>
      </c>
      <c r="BK632" s="99">
        <f>ROUND(L632*K632,2)</f>
        <v>0</v>
      </c>
      <c r="BL632" s="16" t="s">
        <v>156</v>
      </c>
      <c r="BM632" s="16" t="s">
        <v>1256</v>
      </c>
    </row>
    <row r="633" spans="2:65" s="10" customFormat="1" ht="22.5" customHeight="1" x14ac:dyDescent="0.3">
      <c r="B633" s="162"/>
      <c r="C633" s="163"/>
      <c r="D633" s="163"/>
      <c r="E633" s="164" t="s">
        <v>3</v>
      </c>
      <c r="F633" s="258" t="s">
        <v>1257</v>
      </c>
      <c r="G633" s="259"/>
      <c r="H633" s="259"/>
      <c r="I633" s="259"/>
      <c r="J633" s="163"/>
      <c r="K633" s="165">
        <v>1552.414</v>
      </c>
      <c r="L633" s="163"/>
      <c r="M633" s="163"/>
      <c r="N633" s="163"/>
      <c r="O633" s="163"/>
      <c r="P633" s="163"/>
      <c r="Q633" s="163"/>
      <c r="R633" s="166"/>
      <c r="T633" s="167"/>
      <c r="U633" s="163"/>
      <c r="V633" s="163"/>
      <c r="W633" s="163"/>
      <c r="X633" s="163"/>
      <c r="Y633" s="163"/>
      <c r="Z633" s="163"/>
      <c r="AA633" s="168"/>
      <c r="AT633" s="169" t="s">
        <v>158</v>
      </c>
      <c r="AU633" s="169" t="s">
        <v>466</v>
      </c>
      <c r="AV633" s="10" t="s">
        <v>103</v>
      </c>
      <c r="AW633" s="10" t="s">
        <v>39</v>
      </c>
      <c r="AX633" s="10" t="s">
        <v>24</v>
      </c>
      <c r="AY633" s="169" t="s">
        <v>151</v>
      </c>
    </row>
    <row r="634" spans="2:65" s="1" customFormat="1" ht="31.5" customHeight="1" x14ac:dyDescent="0.3">
      <c r="B634" s="126"/>
      <c r="C634" s="155" t="s">
        <v>1258</v>
      </c>
      <c r="D634" s="155" t="s">
        <v>152</v>
      </c>
      <c r="E634" s="156" t="s">
        <v>1259</v>
      </c>
      <c r="F634" s="254" t="s">
        <v>1260</v>
      </c>
      <c r="G634" s="255"/>
      <c r="H634" s="255"/>
      <c r="I634" s="255"/>
      <c r="J634" s="157" t="s">
        <v>397</v>
      </c>
      <c r="K634" s="158">
        <v>2737.5239999999999</v>
      </c>
      <c r="L634" s="256">
        <v>0</v>
      </c>
      <c r="M634" s="255"/>
      <c r="N634" s="257">
        <f>ROUND(L634*K634,2)</f>
        <v>0</v>
      </c>
      <c r="O634" s="255"/>
      <c r="P634" s="255"/>
      <c r="Q634" s="255"/>
      <c r="R634" s="128"/>
      <c r="T634" s="159" t="s">
        <v>3</v>
      </c>
      <c r="U634" s="42" t="s">
        <v>49</v>
      </c>
      <c r="V634" s="34"/>
      <c r="W634" s="160">
        <f>V634*K634</f>
        <v>0</v>
      </c>
      <c r="X634" s="160">
        <v>0</v>
      </c>
      <c r="Y634" s="160">
        <f>X634*K634</f>
        <v>0</v>
      </c>
      <c r="Z634" s="160">
        <v>0</v>
      </c>
      <c r="AA634" s="161">
        <f>Z634*K634</f>
        <v>0</v>
      </c>
      <c r="AR634" s="16" t="s">
        <v>156</v>
      </c>
      <c r="AT634" s="16" t="s">
        <v>152</v>
      </c>
      <c r="AU634" s="16" t="s">
        <v>466</v>
      </c>
      <c r="AY634" s="16" t="s">
        <v>151</v>
      </c>
      <c r="BE634" s="99">
        <f>IF(U634="základní",N634,0)</f>
        <v>0</v>
      </c>
      <c r="BF634" s="99">
        <f>IF(U634="snížená",N634,0)</f>
        <v>0</v>
      </c>
      <c r="BG634" s="99">
        <f>IF(U634="zákl. přenesená",N634,0)</f>
        <v>0</v>
      </c>
      <c r="BH634" s="99">
        <f>IF(U634="sníž. přenesená",N634,0)</f>
        <v>0</v>
      </c>
      <c r="BI634" s="99">
        <f>IF(U634="nulová",N634,0)</f>
        <v>0</v>
      </c>
      <c r="BJ634" s="16" t="s">
        <v>24</v>
      </c>
      <c r="BK634" s="99">
        <f>ROUND(L634*K634,2)</f>
        <v>0</v>
      </c>
      <c r="BL634" s="16" t="s">
        <v>156</v>
      </c>
      <c r="BM634" s="16" t="s">
        <v>1261</v>
      </c>
    </row>
    <row r="635" spans="2:65" s="10" customFormat="1" ht="22.5" customHeight="1" x14ac:dyDescent="0.3">
      <c r="B635" s="162"/>
      <c r="C635" s="163"/>
      <c r="D635" s="163"/>
      <c r="E635" s="164" t="s">
        <v>3</v>
      </c>
      <c r="F635" s="258" t="s">
        <v>1262</v>
      </c>
      <c r="G635" s="259"/>
      <c r="H635" s="259"/>
      <c r="I635" s="259"/>
      <c r="J635" s="163"/>
      <c r="K635" s="165">
        <v>2737.5239999999999</v>
      </c>
      <c r="L635" s="163"/>
      <c r="M635" s="163"/>
      <c r="N635" s="163"/>
      <c r="O635" s="163"/>
      <c r="P635" s="163"/>
      <c r="Q635" s="163"/>
      <c r="R635" s="166"/>
      <c r="T635" s="167"/>
      <c r="U635" s="163"/>
      <c r="V635" s="163"/>
      <c r="W635" s="163"/>
      <c r="X635" s="163"/>
      <c r="Y635" s="163"/>
      <c r="Z635" s="163"/>
      <c r="AA635" s="168"/>
      <c r="AT635" s="169" t="s">
        <v>158</v>
      </c>
      <c r="AU635" s="169" t="s">
        <v>466</v>
      </c>
      <c r="AV635" s="10" t="s">
        <v>103</v>
      </c>
      <c r="AW635" s="10" t="s">
        <v>39</v>
      </c>
      <c r="AX635" s="10" t="s">
        <v>24</v>
      </c>
      <c r="AY635" s="169" t="s">
        <v>151</v>
      </c>
    </row>
    <row r="636" spans="2:65" s="1" customFormat="1" ht="44.25" customHeight="1" x14ac:dyDescent="0.3">
      <c r="B636" s="126"/>
      <c r="C636" s="155" t="s">
        <v>1263</v>
      </c>
      <c r="D636" s="155" t="s">
        <v>152</v>
      </c>
      <c r="E636" s="156" t="s">
        <v>1264</v>
      </c>
      <c r="F636" s="254" t="s">
        <v>1265</v>
      </c>
      <c r="G636" s="255"/>
      <c r="H636" s="255"/>
      <c r="I636" s="255"/>
      <c r="J636" s="157" t="s">
        <v>397</v>
      </c>
      <c r="K636" s="158">
        <v>2737.5239999999999</v>
      </c>
      <c r="L636" s="256">
        <v>0</v>
      </c>
      <c r="M636" s="255"/>
      <c r="N636" s="257">
        <f>ROUND(L636*K636,2)</f>
        <v>0</v>
      </c>
      <c r="O636" s="255"/>
      <c r="P636" s="255"/>
      <c r="Q636" s="255"/>
      <c r="R636" s="128"/>
      <c r="T636" s="159" t="s">
        <v>3</v>
      </c>
      <c r="U636" s="42" t="s">
        <v>49</v>
      </c>
      <c r="V636" s="34"/>
      <c r="W636" s="160">
        <f>V636*K636</f>
        <v>0</v>
      </c>
      <c r="X636" s="160">
        <v>0</v>
      </c>
      <c r="Y636" s="160">
        <f>X636*K636</f>
        <v>0</v>
      </c>
      <c r="Z636" s="160">
        <v>0</v>
      </c>
      <c r="AA636" s="161">
        <f>Z636*K636</f>
        <v>0</v>
      </c>
      <c r="AR636" s="16" t="s">
        <v>156</v>
      </c>
      <c r="AT636" s="16" t="s">
        <v>152</v>
      </c>
      <c r="AU636" s="16" t="s">
        <v>466</v>
      </c>
      <c r="AY636" s="16" t="s">
        <v>151</v>
      </c>
      <c r="BE636" s="99">
        <f>IF(U636="základní",N636,0)</f>
        <v>0</v>
      </c>
      <c r="BF636" s="99">
        <f>IF(U636="snížená",N636,0)</f>
        <v>0</v>
      </c>
      <c r="BG636" s="99">
        <f>IF(U636="zákl. přenesená",N636,0)</f>
        <v>0</v>
      </c>
      <c r="BH636" s="99">
        <f>IF(U636="sníž. přenesená",N636,0)</f>
        <v>0</v>
      </c>
      <c r="BI636" s="99">
        <f>IF(U636="nulová",N636,0)</f>
        <v>0</v>
      </c>
      <c r="BJ636" s="16" t="s">
        <v>24</v>
      </c>
      <c r="BK636" s="99">
        <f>ROUND(L636*K636,2)</f>
        <v>0</v>
      </c>
      <c r="BL636" s="16" t="s">
        <v>156</v>
      </c>
      <c r="BM636" s="16" t="s">
        <v>1266</v>
      </c>
    </row>
    <row r="637" spans="2:65" s="10" customFormat="1" ht="22.5" customHeight="1" x14ac:dyDescent="0.3">
      <c r="B637" s="162"/>
      <c r="C637" s="163"/>
      <c r="D637" s="163"/>
      <c r="E637" s="164" t="s">
        <v>3</v>
      </c>
      <c r="F637" s="258" t="s">
        <v>1262</v>
      </c>
      <c r="G637" s="259"/>
      <c r="H637" s="259"/>
      <c r="I637" s="259"/>
      <c r="J637" s="163"/>
      <c r="K637" s="165">
        <v>2737.5239999999999</v>
      </c>
      <c r="L637" s="163"/>
      <c r="M637" s="163"/>
      <c r="N637" s="163"/>
      <c r="O637" s="163"/>
      <c r="P637" s="163"/>
      <c r="Q637" s="163"/>
      <c r="R637" s="166"/>
      <c r="T637" s="167"/>
      <c r="U637" s="163"/>
      <c r="V637" s="163"/>
      <c r="W637" s="163"/>
      <c r="X637" s="163"/>
      <c r="Y637" s="163"/>
      <c r="Z637" s="163"/>
      <c r="AA637" s="168"/>
      <c r="AT637" s="169" t="s">
        <v>158</v>
      </c>
      <c r="AU637" s="169" t="s">
        <v>466</v>
      </c>
      <c r="AV637" s="10" t="s">
        <v>103</v>
      </c>
      <c r="AW637" s="10" t="s">
        <v>39</v>
      </c>
      <c r="AX637" s="10" t="s">
        <v>24</v>
      </c>
      <c r="AY637" s="169" t="s">
        <v>151</v>
      </c>
    </row>
    <row r="638" spans="2:65" s="1" customFormat="1" ht="22.5" customHeight="1" x14ac:dyDescent="0.3">
      <c r="B638" s="126"/>
      <c r="C638" s="155" t="s">
        <v>1267</v>
      </c>
      <c r="D638" s="155" t="s">
        <v>152</v>
      </c>
      <c r="E638" s="156" t="s">
        <v>1268</v>
      </c>
      <c r="F638" s="254" t="s">
        <v>1269</v>
      </c>
      <c r="G638" s="255"/>
      <c r="H638" s="255"/>
      <c r="I638" s="255"/>
      <c r="J638" s="157" t="s">
        <v>165</v>
      </c>
      <c r="K638" s="158">
        <v>22</v>
      </c>
      <c r="L638" s="256">
        <v>0</v>
      </c>
      <c r="M638" s="255"/>
      <c r="N638" s="257">
        <f>ROUND(L638*K638,2)</f>
        <v>0</v>
      </c>
      <c r="O638" s="255"/>
      <c r="P638" s="255"/>
      <c r="Q638" s="255"/>
      <c r="R638" s="128"/>
      <c r="T638" s="159" t="s">
        <v>3</v>
      </c>
      <c r="U638" s="42" t="s">
        <v>49</v>
      </c>
      <c r="V638" s="34"/>
      <c r="W638" s="160">
        <f>V638*K638</f>
        <v>0</v>
      </c>
      <c r="X638" s="160">
        <v>0</v>
      </c>
      <c r="Y638" s="160">
        <f>X638*K638</f>
        <v>0</v>
      </c>
      <c r="Z638" s="160">
        <v>0</v>
      </c>
      <c r="AA638" s="161">
        <f>Z638*K638</f>
        <v>0</v>
      </c>
      <c r="AR638" s="16" t="s">
        <v>156</v>
      </c>
      <c r="AT638" s="16" t="s">
        <v>152</v>
      </c>
      <c r="AU638" s="16" t="s">
        <v>466</v>
      </c>
      <c r="AY638" s="16" t="s">
        <v>151</v>
      </c>
      <c r="BE638" s="99">
        <f>IF(U638="základní",N638,0)</f>
        <v>0</v>
      </c>
      <c r="BF638" s="99">
        <f>IF(U638="snížená",N638,0)</f>
        <v>0</v>
      </c>
      <c r="BG638" s="99">
        <f>IF(U638="zákl. přenesená",N638,0)</f>
        <v>0</v>
      </c>
      <c r="BH638" s="99">
        <f>IF(U638="sníž. přenesená",N638,0)</f>
        <v>0</v>
      </c>
      <c r="BI638" s="99">
        <f>IF(U638="nulová",N638,0)</f>
        <v>0</v>
      </c>
      <c r="BJ638" s="16" t="s">
        <v>24</v>
      </c>
      <c r="BK638" s="99">
        <f>ROUND(L638*K638,2)</f>
        <v>0</v>
      </c>
      <c r="BL638" s="16" t="s">
        <v>156</v>
      </c>
      <c r="BM638" s="16" t="s">
        <v>1270</v>
      </c>
    </row>
    <row r="639" spans="2:65" s="1" customFormat="1" ht="22.5" customHeight="1" x14ac:dyDescent="0.3">
      <c r="B639" s="126"/>
      <c r="C639" s="155" t="s">
        <v>1271</v>
      </c>
      <c r="D639" s="155" t="s">
        <v>152</v>
      </c>
      <c r="E639" s="156" t="s">
        <v>1272</v>
      </c>
      <c r="F639" s="254" t="s">
        <v>1273</v>
      </c>
      <c r="G639" s="255"/>
      <c r="H639" s="255"/>
      <c r="I639" s="255"/>
      <c r="J639" s="157" t="s">
        <v>397</v>
      </c>
      <c r="K639" s="158">
        <v>2510.8589999999999</v>
      </c>
      <c r="L639" s="256">
        <v>0</v>
      </c>
      <c r="M639" s="255"/>
      <c r="N639" s="257">
        <f>ROUND(L639*K639,2)</f>
        <v>0</v>
      </c>
      <c r="O639" s="255"/>
      <c r="P639" s="255"/>
      <c r="Q639" s="255"/>
      <c r="R639" s="128"/>
      <c r="T639" s="159" t="s">
        <v>3</v>
      </c>
      <c r="U639" s="42" t="s">
        <v>49</v>
      </c>
      <c r="V639" s="34"/>
      <c r="W639" s="160">
        <f>V639*K639</f>
        <v>0</v>
      </c>
      <c r="X639" s="160">
        <v>0</v>
      </c>
      <c r="Y639" s="160">
        <f>X639*K639</f>
        <v>0</v>
      </c>
      <c r="Z639" s="160">
        <v>0</v>
      </c>
      <c r="AA639" s="161">
        <f>Z639*K639</f>
        <v>0</v>
      </c>
      <c r="AR639" s="16" t="s">
        <v>156</v>
      </c>
      <c r="AT639" s="16" t="s">
        <v>152</v>
      </c>
      <c r="AU639" s="16" t="s">
        <v>466</v>
      </c>
      <c r="AY639" s="16" t="s">
        <v>151</v>
      </c>
      <c r="BE639" s="99">
        <f>IF(U639="základní",N639,0)</f>
        <v>0</v>
      </c>
      <c r="BF639" s="99">
        <f>IF(U639="snížená",N639,0)</f>
        <v>0</v>
      </c>
      <c r="BG639" s="99">
        <f>IF(U639="zákl. přenesená",N639,0)</f>
        <v>0</v>
      </c>
      <c r="BH639" s="99">
        <f>IF(U639="sníž. přenesená",N639,0)</f>
        <v>0</v>
      </c>
      <c r="BI639" s="99">
        <f>IF(U639="nulová",N639,0)</f>
        <v>0</v>
      </c>
      <c r="BJ639" s="16" t="s">
        <v>24</v>
      </c>
      <c r="BK639" s="99">
        <f>ROUND(L639*K639,2)</f>
        <v>0</v>
      </c>
      <c r="BL639" s="16" t="s">
        <v>156</v>
      </c>
      <c r="BM639" s="16" t="s">
        <v>1274</v>
      </c>
    </row>
    <row r="640" spans="2:65" s="10" customFormat="1" ht="22.5" customHeight="1" x14ac:dyDescent="0.3">
      <c r="B640" s="162"/>
      <c r="C640" s="163"/>
      <c r="D640" s="163"/>
      <c r="E640" s="164" t="s">
        <v>3</v>
      </c>
      <c r="F640" s="258" t="s">
        <v>1275</v>
      </c>
      <c r="G640" s="259"/>
      <c r="H640" s="259"/>
      <c r="I640" s="259"/>
      <c r="J640" s="163"/>
      <c r="K640" s="165">
        <v>2510.8589999999999</v>
      </c>
      <c r="L640" s="163"/>
      <c r="M640" s="163"/>
      <c r="N640" s="163"/>
      <c r="O640" s="163"/>
      <c r="P640" s="163"/>
      <c r="Q640" s="163"/>
      <c r="R640" s="166"/>
      <c r="T640" s="167"/>
      <c r="U640" s="163"/>
      <c r="V640" s="163"/>
      <c r="W640" s="163"/>
      <c r="X640" s="163"/>
      <c r="Y640" s="163"/>
      <c r="Z640" s="163"/>
      <c r="AA640" s="168"/>
      <c r="AT640" s="169" t="s">
        <v>158</v>
      </c>
      <c r="AU640" s="169" t="s">
        <v>466</v>
      </c>
      <c r="AV640" s="10" t="s">
        <v>103</v>
      </c>
      <c r="AW640" s="10" t="s">
        <v>39</v>
      </c>
      <c r="AX640" s="10" t="s">
        <v>24</v>
      </c>
      <c r="AY640" s="169" t="s">
        <v>151</v>
      </c>
    </row>
    <row r="641" spans="2:65" s="1" customFormat="1" ht="22.5" customHeight="1" x14ac:dyDescent="0.3">
      <c r="B641" s="126"/>
      <c r="C641" s="155" t="s">
        <v>1276</v>
      </c>
      <c r="D641" s="155" t="s">
        <v>152</v>
      </c>
      <c r="E641" s="156" t="s">
        <v>1277</v>
      </c>
      <c r="F641" s="254" t="s">
        <v>1278</v>
      </c>
      <c r="G641" s="255"/>
      <c r="H641" s="255"/>
      <c r="I641" s="255"/>
      <c r="J641" s="157" t="s">
        <v>397</v>
      </c>
      <c r="K641" s="158">
        <v>86.245000000000005</v>
      </c>
      <c r="L641" s="256">
        <v>0</v>
      </c>
      <c r="M641" s="255"/>
      <c r="N641" s="257">
        <f>ROUND(L641*K641,2)</f>
        <v>0</v>
      </c>
      <c r="O641" s="255"/>
      <c r="P641" s="255"/>
      <c r="Q641" s="255"/>
      <c r="R641" s="128"/>
      <c r="T641" s="159" t="s">
        <v>3</v>
      </c>
      <c r="U641" s="42" t="s">
        <v>49</v>
      </c>
      <c r="V641" s="34"/>
      <c r="W641" s="160">
        <f>V641*K641</f>
        <v>0</v>
      </c>
      <c r="X641" s="160">
        <v>0</v>
      </c>
      <c r="Y641" s="160">
        <f>X641*K641</f>
        <v>0</v>
      </c>
      <c r="Z641" s="160">
        <v>0</v>
      </c>
      <c r="AA641" s="161">
        <f>Z641*K641</f>
        <v>0</v>
      </c>
      <c r="AR641" s="16" t="s">
        <v>156</v>
      </c>
      <c r="AT641" s="16" t="s">
        <v>152</v>
      </c>
      <c r="AU641" s="16" t="s">
        <v>466</v>
      </c>
      <c r="AY641" s="16" t="s">
        <v>151</v>
      </c>
      <c r="BE641" s="99">
        <f>IF(U641="základní",N641,0)</f>
        <v>0</v>
      </c>
      <c r="BF641" s="99">
        <f>IF(U641="snížená",N641,0)</f>
        <v>0</v>
      </c>
      <c r="BG641" s="99">
        <f>IF(U641="zákl. přenesená",N641,0)</f>
        <v>0</v>
      </c>
      <c r="BH641" s="99">
        <f>IF(U641="sníž. přenesená",N641,0)</f>
        <v>0</v>
      </c>
      <c r="BI641" s="99">
        <f>IF(U641="nulová",N641,0)</f>
        <v>0</v>
      </c>
      <c r="BJ641" s="16" t="s">
        <v>24</v>
      </c>
      <c r="BK641" s="99">
        <f>ROUND(L641*K641,2)</f>
        <v>0</v>
      </c>
      <c r="BL641" s="16" t="s">
        <v>156</v>
      </c>
      <c r="BM641" s="16" t="s">
        <v>1279</v>
      </c>
    </row>
    <row r="642" spans="2:65" s="10" customFormat="1" ht="22.5" customHeight="1" x14ac:dyDescent="0.3">
      <c r="B642" s="162"/>
      <c r="C642" s="163"/>
      <c r="D642" s="163"/>
      <c r="E642" s="164" t="s">
        <v>3</v>
      </c>
      <c r="F642" s="258" t="s">
        <v>1280</v>
      </c>
      <c r="G642" s="259"/>
      <c r="H642" s="259"/>
      <c r="I642" s="259"/>
      <c r="J642" s="163"/>
      <c r="K642" s="165">
        <v>86.245000000000005</v>
      </c>
      <c r="L642" s="163"/>
      <c r="M642" s="163"/>
      <c r="N642" s="163"/>
      <c r="O642" s="163"/>
      <c r="P642" s="163"/>
      <c r="Q642" s="163"/>
      <c r="R642" s="166"/>
      <c r="T642" s="167"/>
      <c r="U642" s="163"/>
      <c r="V642" s="163"/>
      <c r="W642" s="163"/>
      <c r="X642" s="163"/>
      <c r="Y642" s="163"/>
      <c r="Z642" s="163"/>
      <c r="AA642" s="168"/>
      <c r="AT642" s="169" t="s">
        <v>158</v>
      </c>
      <c r="AU642" s="169" t="s">
        <v>466</v>
      </c>
      <c r="AV642" s="10" t="s">
        <v>103</v>
      </c>
      <c r="AW642" s="10" t="s">
        <v>39</v>
      </c>
      <c r="AX642" s="10" t="s">
        <v>24</v>
      </c>
      <c r="AY642" s="169" t="s">
        <v>151</v>
      </c>
    </row>
    <row r="643" spans="2:65" s="1" customFormat="1" ht="31.5" customHeight="1" x14ac:dyDescent="0.3">
      <c r="B643" s="126"/>
      <c r="C643" s="155" t="s">
        <v>1281</v>
      </c>
      <c r="D643" s="155" t="s">
        <v>152</v>
      </c>
      <c r="E643" s="156" t="s">
        <v>1282</v>
      </c>
      <c r="F643" s="254" t="s">
        <v>1283</v>
      </c>
      <c r="G643" s="255"/>
      <c r="H643" s="255"/>
      <c r="I643" s="255"/>
      <c r="J643" s="157" t="s">
        <v>1284</v>
      </c>
      <c r="K643" s="158">
        <v>1</v>
      </c>
      <c r="L643" s="256">
        <v>0</v>
      </c>
      <c r="M643" s="255"/>
      <c r="N643" s="257">
        <f>ROUND(L643*K643,2)</f>
        <v>0</v>
      </c>
      <c r="O643" s="255"/>
      <c r="P643" s="255"/>
      <c r="Q643" s="255"/>
      <c r="R643" s="128"/>
      <c r="T643" s="159" t="s">
        <v>3</v>
      </c>
      <c r="U643" s="42" t="s">
        <v>49</v>
      </c>
      <c r="V643" s="34"/>
      <c r="W643" s="160">
        <f>V643*K643</f>
        <v>0</v>
      </c>
      <c r="X643" s="160">
        <v>0</v>
      </c>
      <c r="Y643" s="160">
        <f>X643*K643</f>
        <v>0</v>
      </c>
      <c r="Z643" s="160">
        <v>0</v>
      </c>
      <c r="AA643" s="161">
        <f>Z643*K643</f>
        <v>0</v>
      </c>
      <c r="AR643" s="16" t="s">
        <v>156</v>
      </c>
      <c r="AT643" s="16" t="s">
        <v>152</v>
      </c>
      <c r="AU643" s="16" t="s">
        <v>466</v>
      </c>
      <c r="AY643" s="16" t="s">
        <v>151</v>
      </c>
      <c r="BE643" s="99">
        <f>IF(U643="základní",N643,0)</f>
        <v>0</v>
      </c>
      <c r="BF643" s="99">
        <f>IF(U643="snížená",N643,0)</f>
        <v>0</v>
      </c>
      <c r="BG643" s="99">
        <f>IF(U643="zákl. přenesená",N643,0)</f>
        <v>0</v>
      </c>
      <c r="BH643" s="99">
        <f>IF(U643="sníž. přenesená",N643,0)</f>
        <v>0</v>
      </c>
      <c r="BI643" s="99">
        <f>IF(U643="nulová",N643,0)</f>
        <v>0</v>
      </c>
      <c r="BJ643" s="16" t="s">
        <v>24</v>
      </c>
      <c r="BK643" s="99">
        <f>ROUND(L643*K643,2)</f>
        <v>0</v>
      </c>
      <c r="BL643" s="16" t="s">
        <v>156</v>
      </c>
      <c r="BM643" s="16" t="s">
        <v>1285</v>
      </c>
    </row>
    <row r="644" spans="2:65" s="1" customFormat="1" ht="22.5" customHeight="1" x14ac:dyDescent="0.3">
      <c r="B644" s="126"/>
      <c r="C644" s="155" t="s">
        <v>1286</v>
      </c>
      <c r="D644" s="155" t="s">
        <v>152</v>
      </c>
      <c r="E644" s="156" t="s">
        <v>1287</v>
      </c>
      <c r="F644" s="254" t="s">
        <v>1288</v>
      </c>
      <c r="G644" s="255"/>
      <c r="H644" s="255"/>
      <c r="I644" s="255"/>
      <c r="J644" s="157" t="s">
        <v>165</v>
      </c>
      <c r="K644" s="158">
        <v>9</v>
      </c>
      <c r="L644" s="256">
        <v>0</v>
      </c>
      <c r="M644" s="255"/>
      <c r="N644" s="257">
        <f>ROUND(L644*K644,2)</f>
        <v>0</v>
      </c>
      <c r="O644" s="255"/>
      <c r="P644" s="255"/>
      <c r="Q644" s="255"/>
      <c r="R644" s="128"/>
      <c r="T644" s="159" t="s">
        <v>3</v>
      </c>
      <c r="U644" s="42" t="s">
        <v>49</v>
      </c>
      <c r="V644" s="34"/>
      <c r="W644" s="160">
        <f>V644*K644</f>
        <v>0</v>
      </c>
      <c r="X644" s="160">
        <v>0</v>
      </c>
      <c r="Y644" s="160">
        <f>X644*K644</f>
        <v>0</v>
      </c>
      <c r="Z644" s="160">
        <v>0</v>
      </c>
      <c r="AA644" s="161">
        <f>Z644*K644</f>
        <v>0</v>
      </c>
      <c r="AR644" s="16" t="s">
        <v>156</v>
      </c>
      <c r="AT644" s="16" t="s">
        <v>152</v>
      </c>
      <c r="AU644" s="16" t="s">
        <v>466</v>
      </c>
      <c r="AY644" s="16" t="s">
        <v>151</v>
      </c>
      <c r="BE644" s="99">
        <f>IF(U644="základní",N644,0)</f>
        <v>0</v>
      </c>
      <c r="BF644" s="99">
        <f>IF(U644="snížená",N644,0)</f>
        <v>0</v>
      </c>
      <c r="BG644" s="99">
        <f>IF(U644="zákl. přenesená",N644,0)</f>
        <v>0</v>
      </c>
      <c r="BH644" s="99">
        <f>IF(U644="sníž. přenesená",N644,0)</f>
        <v>0</v>
      </c>
      <c r="BI644" s="99">
        <f>IF(U644="nulová",N644,0)</f>
        <v>0</v>
      </c>
      <c r="BJ644" s="16" t="s">
        <v>24</v>
      </c>
      <c r="BK644" s="99">
        <f>ROUND(L644*K644,2)</f>
        <v>0</v>
      </c>
      <c r="BL644" s="16" t="s">
        <v>156</v>
      </c>
      <c r="BM644" s="16" t="s">
        <v>1289</v>
      </c>
    </row>
    <row r="645" spans="2:65" s="10" customFormat="1" ht="22.5" customHeight="1" x14ac:dyDescent="0.3">
      <c r="B645" s="162"/>
      <c r="C645" s="163"/>
      <c r="D645" s="163"/>
      <c r="E645" s="164" t="s">
        <v>3</v>
      </c>
      <c r="F645" s="258" t="s">
        <v>1290</v>
      </c>
      <c r="G645" s="259"/>
      <c r="H645" s="259"/>
      <c r="I645" s="259"/>
      <c r="J645" s="163"/>
      <c r="K645" s="165">
        <v>3</v>
      </c>
      <c r="L645" s="163"/>
      <c r="M645" s="163"/>
      <c r="N645" s="163"/>
      <c r="O645" s="163"/>
      <c r="P645" s="163"/>
      <c r="Q645" s="163"/>
      <c r="R645" s="166"/>
      <c r="T645" s="167"/>
      <c r="U645" s="163"/>
      <c r="V645" s="163"/>
      <c r="W645" s="163"/>
      <c r="X645" s="163"/>
      <c r="Y645" s="163"/>
      <c r="Z645" s="163"/>
      <c r="AA645" s="168"/>
      <c r="AT645" s="169" t="s">
        <v>158</v>
      </c>
      <c r="AU645" s="169" t="s">
        <v>466</v>
      </c>
      <c r="AV645" s="10" t="s">
        <v>103</v>
      </c>
      <c r="AW645" s="10" t="s">
        <v>39</v>
      </c>
      <c r="AX645" s="10" t="s">
        <v>84</v>
      </c>
      <c r="AY645" s="169" t="s">
        <v>151</v>
      </c>
    </row>
    <row r="646" spans="2:65" s="10" customFormat="1" ht="22.5" customHeight="1" x14ac:dyDescent="0.3">
      <c r="B646" s="162"/>
      <c r="C646" s="163"/>
      <c r="D646" s="163"/>
      <c r="E646" s="164" t="s">
        <v>3</v>
      </c>
      <c r="F646" s="260" t="s">
        <v>1291</v>
      </c>
      <c r="G646" s="259"/>
      <c r="H646" s="259"/>
      <c r="I646" s="259"/>
      <c r="J646" s="163"/>
      <c r="K646" s="165">
        <v>1</v>
      </c>
      <c r="L646" s="163"/>
      <c r="M646" s="163"/>
      <c r="N646" s="163"/>
      <c r="O646" s="163"/>
      <c r="P646" s="163"/>
      <c r="Q646" s="163"/>
      <c r="R646" s="166"/>
      <c r="T646" s="167"/>
      <c r="U646" s="163"/>
      <c r="V646" s="163"/>
      <c r="W646" s="163"/>
      <c r="X646" s="163"/>
      <c r="Y646" s="163"/>
      <c r="Z646" s="163"/>
      <c r="AA646" s="168"/>
      <c r="AT646" s="169" t="s">
        <v>158</v>
      </c>
      <c r="AU646" s="169" t="s">
        <v>466</v>
      </c>
      <c r="AV646" s="10" t="s">
        <v>103</v>
      </c>
      <c r="AW646" s="10" t="s">
        <v>39</v>
      </c>
      <c r="AX646" s="10" t="s">
        <v>84</v>
      </c>
      <c r="AY646" s="169" t="s">
        <v>151</v>
      </c>
    </row>
    <row r="647" spans="2:65" s="10" customFormat="1" ht="22.5" customHeight="1" x14ac:dyDescent="0.3">
      <c r="B647" s="162"/>
      <c r="C647" s="163"/>
      <c r="D647" s="163"/>
      <c r="E647" s="164" t="s">
        <v>3</v>
      </c>
      <c r="F647" s="260" t="s">
        <v>1292</v>
      </c>
      <c r="G647" s="259"/>
      <c r="H647" s="259"/>
      <c r="I647" s="259"/>
      <c r="J647" s="163"/>
      <c r="K647" s="165">
        <v>1</v>
      </c>
      <c r="L647" s="163"/>
      <c r="M647" s="163"/>
      <c r="N647" s="163"/>
      <c r="O647" s="163"/>
      <c r="P647" s="163"/>
      <c r="Q647" s="163"/>
      <c r="R647" s="166"/>
      <c r="T647" s="167"/>
      <c r="U647" s="163"/>
      <c r="V647" s="163"/>
      <c r="W647" s="163"/>
      <c r="X647" s="163"/>
      <c r="Y647" s="163"/>
      <c r="Z647" s="163"/>
      <c r="AA647" s="168"/>
      <c r="AT647" s="169" t="s">
        <v>158</v>
      </c>
      <c r="AU647" s="169" t="s">
        <v>466</v>
      </c>
      <c r="AV647" s="10" t="s">
        <v>103</v>
      </c>
      <c r="AW647" s="10" t="s">
        <v>39</v>
      </c>
      <c r="AX647" s="10" t="s">
        <v>84</v>
      </c>
      <c r="AY647" s="169" t="s">
        <v>151</v>
      </c>
    </row>
    <row r="648" spans="2:65" s="10" customFormat="1" ht="22.5" customHeight="1" x14ac:dyDescent="0.3">
      <c r="B648" s="162"/>
      <c r="C648" s="163"/>
      <c r="D648" s="163"/>
      <c r="E648" s="164" t="s">
        <v>3</v>
      </c>
      <c r="F648" s="260" t="s">
        <v>1293</v>
      </c>
      <c r="G648" s="259"/>
      <c r="H648" s="259"/>
      <c r="I648" s="259"/>
      <c r="J648" s="163"/>
      <c r="K648" s="165">
        <v>4</v>
      </c>
      <c r="L648" s="163"/>
      <c r="M648" s="163"/>
      <c r="N648" s="163"/>
      <c r="O648" s="163"/>
      <c r="P648" s="163"/>
      <c r="Q648" s="163"/>
      <c r="R648" s="166"/>
      <c r="T648" s="167"/>
      <c r="U648" s="163"/>
      <c r="V648" s="163"/>
      <c r="W648" s="163"/>
      <c r="X648" s="163"/>
      <c r="Y648" s="163"/>
      <c r="Z648" s="163"/>
      <c r="AA648" s="168"/>
      <c r="AT648" s="169" t="s">
        <v>158</v>
      </c>
      <c r="AU648" s="169" t="s">
        <v>466</v>
      </c>
      <c r="AV648" s="10" t="s">
        <v>103</v>
      </c>
      <c r="AW648" s="10" t="s">
        <v>39</v>
      </c>
      <c r="AX648" s="10" t="s">
        <v>84</v>
      </c>
      <c r="AY648" s="169" t="s">
        <v>151</v>
      </c>
    </row>
    <row r="649" spans="2:65" s="11" customFormat="1" ht="22.5" customHeight="1" x14ac:dyDescent="0.3">
      <c r="B649" s="170"/>
      <c r="C649" s="171"/>
      <c r="D649" s="171"/>
      <c r="E649" s="172" t="s">
        <v>3</v>
      </c>
      <c r="F649" s="261" t="s">
        <v>249</v>
      </c>
      <c r="G649" s="262"/>
      <c r="H649" s="262"/>
      <c r="I649" s="262"/>
      <c r="J649" s="171"/>
      <c r="K649" s="173">
        <v>9</v>
      </c>
      <c r="L649" s="171"/>
      <c r="M649" s="171"/>
      <c r="N649" s="171"/>
      <c r="O649" s="171"/>
      <c r="P649" s="171"/>
      <c r="Q649" s="171"/>
      <c r="R649" s="174"/>
      <c r="T649" s="175"/>
      <c r="U649" s="171"/>
      <c r="V649" s="171"/>
      <c r="W649" s="171"/>
      <c r="X649" s="171"/>
      <c r="Y649" s="171"/>
      <c r="Z649" s="171"/>
      <c r="AA649" s="176"/>
      <c r="AT649" s="177" t="s">
        <v>158</v>
      </c>
      <c r="AU649" s="177" t="s">
        <v>466</v>
      </c>
      <c r="AV649" s="11" t="s">
        <v>156</v>
      </c>
      <c r="AW649" s="11" t="s">
        <v>39</v>
      </c>
      <c r="AX649" s="11" t="s">
        <v>24</v>
      </c>
      <c r="AY649" s="177" t="s">
        <v>151</v>
      </c>
    </row>
    <row r="650" spans="2:65" s="1" customFormat="1" ht="22.5" customHeight="1" x14ac:dyDescent="0.3">
      <c r="B650" s="126"/>
      <c r="C650" s="186" t="s">
        <v>1294</v>
      </c>
      <c r="D650" s="186" t="s">
        <v>286</v>
      </c>
      <c r="E650" s="187" t="s">
        <v>1295</v>
      </c>
      <c r="F650" s="265" t="s">
        <v>1296</v>
      </c>
      <c r="G650" s="266"/>
      <c r="H650" s="266"/>
      <c r="I650" s="266"/>
      <c r="J650" s="188" t="s">
        <v>101</v>
      </c>
      <c r="K650" s="189">
        <v>288.04399999999998</v>
      </c>
      <c r="L650" s="267">
        <v>0</v>
      </c>
      <c r="M650" s="266"/>
      <c r="N650" s="268">
        <f>ROUND(L650*K650,2)</f>
        <v>0</v>
      </c>
      <c r="O650" s="255"/>
      <c r="P650" s="255"/>
      <c r="Q650" s="255"/>
      <c r="R650" s="128"/>
      <c r="T650" s="159" t="s">
        <v>3</v>
      </c>
      <c r="U650" s="42" t="s">
        <v>49</v>
      </c>
      <c r="V650" s="34"/>
      <c r="W650" s="160">
        <f>V650*K650</f>
        <v>0</v>
      </c>
      <c r="X650" s="160">
        <v>0</v>
      </c>
      <c r="Y650" s="160">
        <f>X650*K650</f>
        <v>0</v>
      </c>
      <c r="Z650" s="160">
        <v>0</v>
      </c>
      <c r="AA650" s="161">
        <f>Z650*K650</f>
        <v>0</v>
      </c>
      <c r="AR650" s="16" t="s">
        <v>175</v>
      </c>
      <c r="AT650" s="16" t="s">
        <v>286</v>
      </c>
      <c r="AU650" s="16" t="s">
        <v>466</v>
      </c>
      <c r="AY650" s="16" t="s">
        <v>151</v>
      </c>
      <c r="BE650" s="99">
        <f>IF(U650="základní",N650,0)</f>
        <v>0</v>
      </c>
      <c r="BF650" s="99">
        <f>IF(U650="snížená",N650,0)</f>
        <v>0</v>
      </c>
      <c r="BG650" s="99">
        <f>IF(U650="zákl. přenesená",N650,0)</f>
        <v>0</v>
      </c>
      <c r="BH650" s="99">
        <f>IF(U650="sníž. přenesená",N650,0)</f>
        <v>0</v>
      </c>
      <c r="BI650" s="99">
        <f>IF(U650="nulová",N650,0)</f>
        <v>0</v>
      </c>
      <c r="BJ650" s="16" t="s">
        <v>24</v>
      </c>
      <c r="BK650" s="99">
        <f>ROUND(L650*K650,2)</f>
        <v>0</v>
      </c>
      <c r="BL650" s="16" t="s">
        <v>156</v>
      </c>
      <c r="BM650" s="16" t="s">
        <v>1297</v>
      </c>
    </row>
    <row r="651" spans="2:65" s="10" customFormat="1" ht="22.5" customHeight="1" x14ac:dyDescent="0.3">
      <c r="B651" s="162"/>
      <c r="C651" s="163"/>
      <c r="D651" s="163"/>
      <c r="E651" s="164" t="s">
        <v>3</v>
      </c>
      <c r="F651" s="258" t="s">
        <v>1298</v>
      </c>
      <c r="G651" s="259"/>
      <c r="H651" s="259"/>
      <c r="I651" s="259"/>
      <c r="J651" s="163"/>
      <c r="K651" s="165">
        <v>288.04399999999998</v>
      </c>
      <c r="L651" s="163"/>
      <c r="M651" s="163"/>
      <c r="N651" s="163"/>
      <c r="O651" s="163"/>
      <c r="P651" s="163"/>
      <c r="Q651" s="163"/>
      <c r="R651" s="166"/>
      <c r="T651" s="167"/>
      <c r="U651" s="163"/>
      <c r="V651" s="163"/>
      <c r="W651" s="163"/>
      <c r="X651" s="163"/>
      <c r="Y651" s="163"/>
      <c r="Z651" s="163"/>
      <c r="AA651" s="168"/>
      <c r="AT651" s="169" t="s">
        <v>158</v>
      </c>
      <c r="AU651" s="169" t="s">
        <v>466</v>
      </c>
      <c r="AV651" s="10" t="s">
        <v>103</v>
      </c>
      <c r="AW651" s="10" t="s">
        <v>39</v>
      </c>
      <c r="AX651" s="10" t="s">
        <v>24</v>
      </c>
      <c r="AY651" s="169" t="s">
        <v>151</v>
      </c>
    </row>
    <row r="652" spans="2:65" s="9" customFormat="1" ht="37.35" customHeight="1" x14ac:dyDescent="0.35">
      <c r="B652" s="144"/>
      <c r="C652" s="145"/>
      <c r="D652" s="146" t="s">
        <v>126</v>
      </c>
      <c r="E652" s="146"/>
      <c r="F652" s="146"/>
      <c r="G652" s="146"/>
      <c r="H652" s="146"/>
      <c r="I652" s="146"/>
      <c r="J652" s="146"/>
      <c r="K652" s="146"/>
      <c r="L652" s="146"/>
      <c r="M652" s="146"/>
      <c r="N652" s="247">
        <f>BK652</f>
        <v>0</v>
      </c>
      <c r="O652" s="244"/>
      <c r="P652" s="244"/>
      <c r="Q652" s="244"/>
      <c r="R652" s="147"/>
      <c r="T652" s="148"/>
      <c r="U652" s="145"/>
      <c r="V652" s="145"/>
      <c r="W652" s="149">
        <f>W653</f>
        <v>0</v>
      </c>
      <c r="X652" s="145"/>
      <c r="Y652" s="149">
        <f>Y653</f>
        <v>0.21974115999999999</v>
      </c>
      <c r="Z652" s="145"/>
      <c r="AA652" s="150">
        <f>AA653</f>
        <v>0</v>
      </c>
      <c r="AR652" s="151" t="s">
        <v>103</v>
      </c>
      <c r="AT652" s="152" t="s">
        <v>83</v>
      </c>
      <c r="AU652" s="152" t="s">
        <v>84</v>
      </c>
      <c r="AY652" s="151" t="s">
        <v>151</v>
      </c>
      <c r="BK652" s="153">
        <f>BK653</f>
        <v>0</v>
      </c>
    </row>
    <row r="653" spans="2:65" s="9" customFormat="1" ht="19.899999999999999" customHeight="1" x14ac:dyDescent="0.3">
      <c r="B653" s="144"/>
      <c r="C653" s="145"/>
      <c r="D653" s="154" t="s">
        <v>127</v>
      </c>
      <c r="E653" s="154"/>
      <c r="F653" s="154"/>
      <c r="G653" s="154"/>
      <c r="H653" s="154"/>
      <c r="I653" s="154"/>
      <c r="J653" s="154"/>
      <c r="K653" s="154"/>
      <c r="L653" s="154"/>
      <c r="M653" s="154"/>
      <c r="N653" s="276">
        <f>BK653</f>
        <v>0</v>
      </c>
      <c r="O653" s="277"/>
      <c r="P653" s="277"/>
      <c r="Q653" s="277"/>
      <c r="R653" s="147"/>
      <c r="T653" s="148"/>
      <c r="U653" s="145"/>
      <c r="V653" s="145"/>
      <c r="W653" s="149">
        <f>SUM(W654:W663)</f>
        <v>0</v>
      </c>
      <c r="X653" s="145"/>
      <c r="Y653" s="149">
        <f>SUM(Y654:Y663)</f>
        <v>0.21974115999999999</v>
      </c>
      <c r="Z653" s="145"/>
      <c r="AA653" s="150">
        <f>SUM(AA654:AA663)</f>
        <v>0</v>
      </c>
      <c r="AR653" s="151" t="s">
        <v>103</v>
      </c>
      <c r="AT653" s="152" t="s">
        <v>83</v>
      </c>
      <c r="AU653" s="152" t="s">
        <v>24</v>
      </c>
      <c r="AY653" s="151" t="s">
        <v>151</v>
      </c>
      <c r="BK653" s="153">
        <f>SUM(BK654:BK663)</f>
        <v>0</v>
      </c>
    </row>
    <row r="654" spans="2:65" s="1" customFormat="1" ht="31.5" customHeight="1" x14ac:dyDescent="0.3">
      <c r="B654" s="126"/>
      <c r="C654" s="155" t="s">
        <v>1299</v>
      </c>
      <c r="D654" s="155" t="s">
        <v>152</v>
      </c>
      <c r="E654" s="156" t="s">
        <v>1300</v>
      </c>
      <c r="F654" s="254" t="s">
        <v>1301</v>
      </c>
      <c r="G654" s="255"/>
      <c r="H654" s="255"/>
      <c r="I654" s="255"/>
      <c r="J654" s="157" t="s">
        <v>155</v>
      </c>
      <c r="K654" s="158">
        <v>27.78</v>
      </c>
      <c r="L654" s="256">
        <v>0</v>
      </c>
      <c r="M654" s="255"/>
      <c r="N654" s="257">
        <f>ROUND(L654*K654,2)</f>
        <v>0</v>
      </c>
      <c r="O654" s="255"/>
      <c r="P654" s="255"/>
      <c r="Q654" s="255"/>
      <c r="R654" s="128"/>
      <c r="T654" s="159" t="s">
        <v>3</v>
      </c>
      <c r="U654" s="42" t="s">
        <v>49</v>
      </c>
      <c r="V654" s="34"/>
      <c r="W654" s="160">
        <f>V654*K654</f>
        <v>0</v>
      </c>
      <c r="X654" s="160">
        <v>0</v>
      </c>
      <c r="Y654" s="160">
        <f>X654*K654</f>
        <v>0</v>
      </c>
      <c r="Z654" s="160">
        <v>0</v>
      </c>
      <c r="AA654" s="161">
        <f>Z654*K654</f>
        <v>0</v>
      </c>
      <c r="AR654" s="16" t="s">
        <v>209</v>
      </c>
      <c r="AT654" s="16" t="s">
        <v>152</v>
      </c>
      <c r="AU654" s="16" t="s">
        <v>103</v>
      </c>
      <c r="AY654" s="16" t="s">
        <v>151</v>
      </c>
      <c r="BE654" s="99">
        <f>IF(U654="základní",N654,0)</f>
        <v>0</v>
      </c>
      <c r="BF654" s="99">
        <f>IF(U654="snížená",N654,0)</f>
        <v>0</v>
      </c>
      <c r="BG654" s="99">
        <f>IF(U654="zákl. přenesená",N654,0)</f>
        <v>0</v>
      </c>
      <c r="BH654" s="99">
        <f>IF(U654="sníž. přenesená",N654,0)</f>
        <v>0</v>
      </c>
      <c r="BI654" s="99">
        <f>IF(U654="nulová",N654,0)</f>
        <v>0</v>
      </c>
      <c r="BJ654" s="16" t="s">
        <v>24</v>
      </c>
      <c r="BK654" s="99">
        <f>ROUND(L654*K654,2)</f>
        <v>0</v>
      </c>
      <c r="BL654" s="16" t="s">
        <v>209</v>
      </c>
      <c r="BM654" s="16" t="s">
        <v>1302</v>
      </c>
    </row>
    <row r="655" spans="2:65" s="10" customFormat="1" ht="22.5" customHeight="1" x14ac:dyDescent="0.3">
      <c r="B655" s="162"/>
      <c r="C655" s="163"/>
      <c r="D655" s="163"/>
      <c r="E655" s="164" t="s">
        <v>3</v>
      </c>
      <c r="F655" s="258" t="s">
        <v>1303</v>
      </c>
      <c r="G655" s="259"/>
      <c r="H655" s="259"/>
      <c r="I655" s="259"/>
      <c r="J655" s="163"/>
      <c r="K655" s="165">
        <v>27.78</v>
      </c>
      <c r="L655" s="163"/>
      <c r="M655" s="163"/>
      <c r="N655" s="163"/>
      <c r="O655" s="163"/>
      <c r="P655" s="163"/>
      <c r="Q655" s="163"/>
      <c r="R655" s="166"/>
      <c r="T655" s="167"/>
      <c r="U655" s="163"/>
      <c r="V655" s="163"/>
      <c r="W655" s="163"/>
      <c r="X655" s="163"/>
      <c r="Y655" s="163"/>
      <c r="Z655" s="163"/>
      <c r="AA655" s="168"/>
      <c r="AT655" s="169" t="s">
        <v>158</v>
      </c>
      <c r="AU655" s="169" t="s">
        <v>103</v>
      </c>
      <c r="AV655" s="10" t="s">
        <v>103</v>
      </c>
      <c r="AW655" s="10" t="s">
        <v>39</v>
      </c>
      <c r="AX655" s="10" t="s">
        <v>24</v>
      </c>
      <c r="AY655" s="169" t="s">
        <v>151</v>
      </c>
    </row>
    <row r="656" spans="2:65" s="1" customFormat="1" ht="22.5" customHeight="1" x14ac:dyDescent="0.3">
      <c r="B656" s="126"/>
      <c r="C656" s="186" t="s">
        <v>1304</v>
      </c>
      <c r="D656" s="186" t="s">
        <v>286</v>
      </c>
      <c r="E656" s="187" t="s">
        <v>1305</v>
      </c>
      <c r="F656" s="265" t="s">
        <v>1306</v>
      </c>
      <c r="G656" s="266"/>
      <c r="H656" s="266"/>
      <c r="I656" s="266"/>
      <c r="J656" s="188" t="s">
        <v>443</v>
      </c>
      <c r="K656" s="189">
        <v>8.0000000000000002E-3</v>
      </c>
      <c r="L656" s="267">
        <v>0</v>
      </c>
      <c r="M656" s="266"/>
      <c r="N656" s="268">
        <f>ROUND(L656*K656,2)</f>
        <v>0</v>
      </c>
      <c r="O656" s="255"/>
      <c r="P656" s="255"/>
      <c r="Q656" s="255"/>
      <c r="R656" s="128"/>
      <c r="T656" s="159" t="s">
        <v>3</v>
      </c>
      <c r="U656" s="42" t="s">
        <v>49</v>
      </c>
      <c r="V656" s="34"/>
      <c r="W656" s="160">
        <f>V656*K656</f>
        <v>0</v>
      </c>
      <c r="X656" s="160">
        <v>1E-3</v>
      </c>
      <c r="Y656" s="160">
        <f>X656*K656</f>
        <v>7.9999999999999996E-6</v>
      </c>
      <c r="Z656" s="160">
        <v>0</v>
      </c>
      <c r="AA656" s="161">
        <f>Z656*K656</f>
        <v>0</v>
      </c>
      <c r="AR656" s="16" t="s">
        <v>368</v>
      </c>
      <c r="AT656" s="16" t="s">
        <v>286</v>
      </c>
      <c r="AU656" s="16" t="s">
        <v>103</v>
      </c>
      <c r="AY656" s="16" t="s">
        <v>151</v>
      </c>
      <c r="BE656" s="99">
        <f>IF(U656="základní",N656,0)</f>
        <v>0</v>
      </c>
      <c r="BF656" s="99">
        <f>IF(U656="snížená",N656,0)</f>
        <v>0</v>
      </c>
      <c r="BG656" s="99">
        <f>IF(U656="zákl. přenesená",N656,0)</f>
        <v>0</v>
      </c>
      <c r="BH656" s="99">
        <f>IF(U656="sníž. přenesená",N656,0)</f>
        <v>0</v>
      </c>
      <c r="BI656" s="99">
        <f>IF(U656="nulová",N656,0)</f>
        <v>0</v>
      </c>
      <c r="BJ656" s="16" t="s">
        <v>24</v>
      </c>
      <c r="BK656" s="99">
        <f>ROUND(L656*K656,2)</f>
        <v>0</v>
      </c>
      <c r="BL656" s="16" t="s">
        <v>209</v>
      </c>
      <c r="BM656" s="16" t="s">
        <v>1307</v>
      </c>
    </row>
    <row r="657" spans="2:65" s="1" customFormat="1" ht="31.5" customHeight="1" x14ac:dyDescent="0.3">
      <c r="B657" s="126"/>
      <c r="C657" s="155" t="s">
        <v>1308</v>
      </c>
      <c r="D657" s="155" t="s">
        <v>152</v>
      </c>
      <c r="E657" s="156" t="s">
        <v>1309</v>
      </c>
      <c r="F657" s="254" t="s">
        <v>1310</v>
      </c>
      <c r="G657" s="255"/>
      <c r="H657" s="255"/>
      <c r="I657" s="255"/>
      <c r="J657" s="157" t="s">
        <v>155</v>
      </c>
      <c r="K657" s="158">
        <v>55.56</v>
      </c>
      <c r="L657" s="256">
        <v>0</v>
      </c>
      <c r="M657" s="255"/>
      <c r="N657" s="257">
        <f>ROUND(L657*K657,2)</f>
        <v>0</v>
      </c>
      <c r="O657" s="255"/>
      <c r="P657" s="255"/>
      <c r="Q657" s="255"/>
      <c r="R657" s="128"/>
      <c r="T657" s="159" t="s">
        <v>3</v>
      </c>
      <c r="U657" s="42" t="s">
        <v>49</v>
      </c>
      <c r="V657" s="34"/>
      <c r="W657" s="160">
        <f>V657*K657</f>
        <v>0</v>
      </c>
      <c r="X657" s="160">
        <v>3.0000000000000001E-5</v>
      </c>
      <c r="Y657" s="160">
        <f>X657*K657</f>
        <v>1.6668000000000002E-3</v>
      </c>
      <c r="Z657" s="160">
        <v>0</v>
      </c>
      <c r="AA657" s="161">
        <f>Z657*K657</f>
        <v>0</v>
      </c>
      <c r="AR657" s="16" t="s">
        <v>209</v>
      </c>
      <c r="AT657" s="16" t="s">
        <v>152</v>
      </c>
      <c r="AU657" s="16" t="s">
        <v>103</v>
      </c>
      <c r="AY657" s="16" t="s">
        <v>151</v>
      </c>
      <c r="BE657" s="99">
        <f>IF(U657="základní",N657,0)</f>
        <v>0</v>
      </c>
      <c r="BF657" s="99">
        <f>IF(U657="snížená",N657,0)</f>
        <v>0</v>
      </c>
      <c r="BG657" s="99">
        <f>IF(U657="zákl. přenesená",N657,0)</f>
        <v>0</v>
      </c>
      <c r="BH657" s="99">
        <f>IF(U657="sníž. přenesená",N657,0)</f>
        <v>0</v>
      </c>
      <c r="BI657" s="99">
        <f>IF(U657="nulová",N657,0)</f>
        <v>0</v>
      </c>
      <c r="BJ657" s="16" t="s">
        <v>24</v>
      </c>
      <c r="BK657" s="99">
        <f>ROUND(L657*K657,2)</f>
        <v>0</v>
      </c>
      <c r="BL657" s="16" t="s">
        <v>209</v>
      </c>
      <c r="BM657" s="16" t="s">
        <v>1311</v>
      </c>
    </row>
    <row r="658" spans="2:65" s="10" customFormat="1" ht="22.5" customHeight="1" x14ac:dyDescent="0.3">
      <c r="B658" s="162"/>
      <c r="C658" s="163"/>
      <c r="D658" s="163"/>
      <c r="E658" s="164" t="s">
        <v>3</v>
      </c>
      <c r="F658" s="258" t="s">
        <v>1312</v>
      </c>
      <c r="G658" s="259"/>
      <c r="H658" s="259"/>
      <c r="I658" s="259"/>
      <c r="J658" s="163"/>
      <c r="K658" s="165">
        <v>55.56</v>
      </c>
      <c r="L658" s="163"/>
      <c r="M658" s="163"/>
      <c r="N658" s="163"/>
      <c r="O658" s="163"/>
      <c r="P658" s="163"/>
      <c r="Q658" s="163"/>
      <c r="R658" s="166"/>
      <c r="T658" s="167"/>
      <c r="U658" s="163"/>
      <c r="V658" s="163"/>
      <c r="W658" s="163"/>
      <c r="X658" s="163"/>
      <c r="Y658" s="163"/>
      <c r="Z658" s="163"/>
      <c r="AA658" s="168"/>
      <c r="AT658" s="169" t="s">
        <v>158</v>
      </c>
      <c r="AU658" s="169" t="s">
        <v>103</v>
      </c>
      <c r="AV658" s="10" t="s">
        <v>103</v>
      </c>
      <c r="AW658" s="10" t="s">
        <v>39</v>
      </c>
      <c r="AX658" s="10" t="s">
        <v>24</v>
      </c>
      <c r="AY658" s="169" t="s">
        <v>151</v>
      </c>
    </row>
    <row r="659" spans="2:65" s="1" customFormat="1" ht="31.5" customHeight="1" x14ac:dyDescent="0.3">
      <c r="B659" s="126"/>
      <c r="C659" s="186" t="s">
        <v>1313</v>
      </c>
      <c r="D659" s="186" t="s">
        <v>286</v>
      </c>
      <c r="E659" s="187" t="s">
        <v>1314</v>
      </c>
      <c r="F659" s="265" t="s">
        <v>1315</v>
      </c>
      <c r="G659" s="266"/>
      <c r="H659" s="266"/>
      <c r="I659" s="266"/>
      <c r="J659" s="188" t="s">
        <v>397</v>
      </c>
      <c r="K659" s="189">
        <v>8.3000000000000004E-2</v>
      </c>
      <c r="L659" s="267">
        <v>0</v>
      </c>
      <c r="M659" s="266"/>
      <c r="N659" s="268">
        <f>ROUND(L659*K659,2)</f>
        <v>0</v>
      </c>
      <c r="O659" s="255"/>
      <c r="P659" s="255"/>
      <c r="Q659" s="255"/>
      <c r="R659" s="128"/>
      <c r="T659" s="159" t="s">
        <v>3</v>
      </c>
      <c r="U659" s="42" t="s">
        <v>49</v>
      </c>
      <c r="V659" s="34"/>
      <c r="W659" s="160">
        <f>V659*K659</f>
        <v>0</v>
      </c>
      <c r="X659" s="160">
        <v>1</v>
      </c>
      <c r="Y659" s="160">
        <f>X659*K659</f>
        <v>8.3000000000000004E-2</v>
      </c>
      <c r="Z659" s="160">
        <v>0</v>
      </c>
      <c r="AA659" s="161">
        <f>Z659*K659</f>
        <v>0</v>
      </c>
      <c r="AR659" s="16" t="s">
        <v>368</v>
      </c>
      <c r="AT659" s="16" t="s">
        <v>286</v>
      </c>
      <c r="AU659" s="16" t="s">
        <v>103</v>
      </c>
      <c r="AY659" s="16" t="s">
        <v>151</v>
      </c>
      <c r="BE659" s="99">
        <f>IF(U659="základní",N659,0)</f>
        <v>0</v>
      </c>
      <c r="BF659" s="99">
        <f>IF(U659="snížená",N659,0)</f>
        <v>0</v>
      </c>
      <c r="BG659" s="99">
        <f>IF(U659="zákl. přenesená",N659,0)</f>
        <v>0</v>
      </c>
      <c r="BH659" s="99">
        <f>IF(U659="sníž. přenesená",N659,0)</f>
        <v>0</v>
      </c>
      <c r="BI659" s="99">
        <f>IF(U659="nulová",N659,0)</f>
        <v>0</v>
      </c>
      <c r="BJ659" s="16" t="s">
        <v>24</v>
      </c>
      <c r="BK659" s="99">
        <f>ROUND(L659*K659,2)</f>
        <v>0</v>
      </c>
      <c r="BL659" s="16" t="s">
        <v>209</v>
      </c>
      <c r="BM659" s="16" t="s">
        <v>1316</v>
      </c>
    </row>
    <row r="660" spans="2:65" s="1" customFormat="1" ht="31.5" customHeight="1" x14ac:dyDescent="0.3">
      <c r="B660" s="126"/>
      <c r="C660" s="155" t="s">
        <v>1317</v>
      </c>
      <c r="D660" s="155" t="s">
        <v>152</v>
      </c>
      <c r="E660" s="156" t="s">
        <v>1318</v>
      </c>
      <c r="F660" s="254" t="s">
        <v>1319</v>
      </c>
      <c r="G660" s="255"/>
      <c r="H660" s="255"/>
      <c r="I660" s="255"/>
      <c r="J660" s="157" t="s">
        <v>155</v>
      </c>
      <c r="K660" s="158">
        <v>27.78</v>
      </c>
      <c r="L660" s="256">
        <v>0</v>
      </c>
      <c r="M660" s="255"/>
      <c r="N660" s="257">
        <f>ROUND(L660*K660,2)</f>
        <v>0</v>
      </c>
      <c r="O660" s="255"/>
      <c r="P660" s="255"/>
      <c r="Q660" s="255"/>
      <c r="R660" s="128"/>
      <c r="T660" s="159" t="s">
        <v>3</v>
      </c>
      <c r="U660" s="42" t="s">
        <v>49</v>
      </c>
      <c r="V660" s="34"/>
      <c r="W660" s="160">
        <f>V660*K660</f>
        <v>0</v>
      </c>
      <c r="X660" s="160">
        <v>4.0000000000000002E-4</v>
      </c>
      <c r="Y660" s="160">
        <f>X660*K660</f>
        <v>1.1112E-2</v>
      </c>
      <c r="Z660" s="160">
        <v>0</v>
      </c>
      <c r="AA660" s="161">
        <f>Z660*K660</f>
        <v>0</v>
      </c>
      <c r="AR660" s="16" t="s">
        <v>209</v>
      </c>
      <c r="AT660" s="16" t="s">
        <v>152</v>
      </c>
      <c r="AU660" s="16" t="s">
        <v>103</v>
      </c>
      <c r="AY660" s="16" t="s">
        <v>151</v>
      </c>
      <c r="BE660" s="99">
        <f>IF(U660="základní",N660,0)</f>
        <v>0</v>
      </c>
      <c r="BF660" s="99">
        <f>IF(U660="snížená",N660,0)</f>
        <v>0</v>
      </c>
      <c r="BG660" s="99">
        <f>IF(U660="zákl. přenesená",N660,0)</f>
        <v>0</v>
      </c>
      <c r="BH660" s="99">
        <f>IF(U660="sníž. přenesená",N660,0)</f>
        <v>0</v>
      </c>
      <c r="BI660" s="99">
        <f>IF(U660="nulová",N660,0)</f>
        <v>0</v>
      </c>
      <c r="BJ660" s="16" t="s">
        <v>24</v>
      </c>
      <c r="BK660" s="99">
        <f>ROUND(L660*K660,2)</f>
        <v>0</v>
      </c>
      <c r="BL660" s="16" t="s">
        <v>209</v>
      </c>
      <c r="BM660" s="16" t="s">
        <v>1320</v>
      </c>
    </row>
    <row r="661" spans="2:65" s="10" customFormat="1" ht="22.5" customHeight="1" x14ac:dyDescent="0.3">
      <c r="B661" s="162"/>
      <c r="C661" s="163"/>
      <c r="D661" s="163"/>
      <c r="E661" s="164" t="s">
        <v>3</v>
      </c>
      <c r="F661" s="258" t="s">
        <v>1303</v>
      </c>
      <c r="G661" s="259"/>
      <c r="H661" s="259"/>
      <c r="I661" s="259"/>
      <c r="J661" s="163"/>
      <c r="K661" s="165">
        <v>27.78</v>
      </c>
      <c r="L661" s="163"/>
      <c r="M661" s="163"/>
      <c r="N661" s="163"/>
      <c r="O661" s="163"/>
      <c r="P661" s="163"/>
      <c r="Q661" s="163"/>
      <c r="R661" s="166"/>
      <c r="T661" s="167"/>
      <c r="U661" s="163"/>
      <c r="V661" s="163"/>
      <c r="W661" s="163"/>
      <c r="X661" s="163"/>
      <c r="Y661" s="163"/>
      <c r="Z661" s="163"/>
      <c r="AA661" s="168"/>
      <c r="AT661" s="169" t="s">
        <v>158</v>
      </c>
      <c r="AU661" s="169" t="s">
        <v>103</v>
      </c>
      <c r="AV661" s="10" t="s">
        <v>103</v>
      </c>
      <c r="AW661" s="10" t="s">
        <v>39</v>
      </c>
      <c r="AX661" s="10" t="s">
        <v>24</v>
      </c>
      <c r="AY661" s="169" t="s">
        <v>151</v>
      </c>
    </row>
    <row r="662" spans="2:65" s="1" customFormat="1" ht="31.5" customHeight="1" x14ac:dyDescent="0.3">
      <c r="B662" s="126"/>
      <c r="C662" s="186" t="s">
        <v>1321</v>
      </c>
      <c r="D662" s="186" t="s">
        <v>286</v>
      </c>
      <c r="E662" s="187" t="s">
        <v>1322</v>
      </c>
      <c r="F662" s="265" t="s">
        <v>1323</v>
      </c>
      <c r="G662" s="266"/>
      <c r="H662" s="266"/>
      <c r="I662" s="266"/>
      <c r="J662" s="188" t="s">
        <v>155</v>
      </c>
      <c r="K662" s="189">
        <v>31.946999999999999</v>
      </c>
      <c r="L662" s="267">
        <v>0</v>
      </c>
      <c r="M662" s="266"/>
      <c r="N662" s="268">
        <f>ROUND(L662*K662,2)</f>
        <v>0</v>
      </c>
      <c r="O662" s="255"/>
      <c r="P662" s="255"/>
      <c r="Q662" s="255"/>
      <c r="R662" s="128"/>
      <c r="T662" s="159" t="s">
        <v>3</v>
      </c>
      <c r="U662" s="42" t="s">
        <v>49</v>
      </c>
      <c r="V662" s="34"/>
      <c r="W662" s="160">
        <f>V662*K662</f>
        <v>0</v>
      </c>
      <c r="X662" s="160">
        <v>3.8800000000000002E-3</v>
      </c>
      <c r="Y662" s="160">
        <f>X662*K662</f>
        <v>0.12395436</v>
      </c>
      <c r="Z662" s="160">
        <v>0</v>
      </c>
      <c r="AA662" s="161">
        <f>Z662*K662</f>
        <v>0</v>
      </c>
      <c r="AR662" s="16" t="s">
        <v>368</v>
      </c>
      <c r="AT662" s="16" t="s">
        <v>286</v>
      </c>
      <c r="AU662" s="16" t="s">
        <v>103</v>
      </c>
      <c r="AY662" s="16" t="s">
        <v>151</v>
      </c>
      <c r="BE662" s="99">
        <f>IF(U662="základní",N662,0)</f>
        <v>0</v>
      </c>
      <c r="BF662" s="99">
        <f>IF(U662="snížená",N662,0)</f>
        <v>0</v>
      </c>
      <c r="BG662" s="99">
        <f>IF(U662="zákl. přenesená",N662,0)</f>
        <v>0</v>
      </c>
      <c r="BH662" s="99">
        <f>IF(U662="sníž. přenesená",N662,0)</f>
        <v>0</v>
      </c>
      <c r="BI662" s="99">
        <f>IF(U662="nulová",N662,0)</f>
        <v>0</v>
      </c>
      <c r="BJ662" s="16" t="s">
        <v>24</v>
      </c>
      <c r="BK662" s="99">
        <f>ROUND(L662*K662,2)</f>
        <v>0</v>
      </c>
      <c r="BL662" s="16" t="s">
        <v>209</v>
      </c>
      <c r="BM662" s="16" t="s">
        <v>1324</v>
      </c>
    </row>
    <row r="663" spans="2:65" s="1" customFormat="1" ht="31.5" customHeight="1" x14ac:dyDescent="0.3">
      <c r="B663" s="126"/>
      <c r="C663" s="155" t="s">
        <v>1325</v>
      </c>
      <c r="D663" s="155" t="s">
        <v>152</v>
      </c>
      <c r="E663" s="156" t="s">
        <v>1326</v>
      </c>
      <c r="F663" s="254" t="s">
        <v>1327</v>
      </c>
      <c r="G663" s="255"/>
      <c r="H663" s="255"/>
      <c r="I663" s="255"/>
      <c r="J663" s="157" t="s">
        <v>397</v>
      </c>
      <c r="K663" s="158">
        <v>0.22</v>
      </c>
      <c r="L663" s="256">
        <v>0</v>
      </c>
      <c r="M663" s="255"/>
      <c r="N663" s="257">
        <f>ROUND(L663*K663,2)</f>
        <v>0</v>
      </c>
      <c r="O663" s="255"/>
      <c r="P663" s="255"/>
      <c r="Q663" s="255"/>
      <c r="R663" s="128"/>
      <c r="T663" s="159" t="s">
        <v>3</v>
      </c>
      <c r="U663" s="42" t="s">
        <v>49</v>
      </c>
      <c r="V663" s="34"/>
      <c r="W663" s="160">
        <f>V663*K663</f>
        <v>0</v>
      </c>
      <c r="X663" s="160">
        <v>0</v>
      </c>
      <c r="Y663" s="160">
        <f>X663*K663</f>
        <v>0</v>
      </c>
      <c r="Z663" s="160">
        <v>0</v>
      </c>
      <c r="AA663" s="161">
        <f>Z663*K663</f>
        <v>0</v>
      </c>
      <c r="AR663" s="16" t="s">
        <v>209</v>
      </c>
      <c r="AT663" s="16" t="s">
        <v>152</v>
      </c>
      <c r="AU663" s="16" t="s">
        <v>103</v>
      </c>
      <c r="AY663" s="16" t="s">
        <v>151</v>
      </c>
      <c r="BE663" s="99">
        <f>IF(U663="základní",N663,0)</f>
        <v>0</v>
      </c>
      <c r="BF663" s="99">
        <f>IF(U663="snížená",N663,0)</f>
        <v>0</v>
      </c>
      <c r="BG663" s="99">
        <f>IF(U663="zákl. přenesená",N663,0)</f>
        <v>0</v>
      </c>
      <c r="BH663" s="99">
        <f>IF(U663="sníž. přenesená",N663,0)</f>
        <v>0</v>
      </c>
      <c r="BI663" s="99">
        <f>IF(U663="nulová",N663,0)</f>
        <v>0</v>
      </c>
      <c r="BJ663" s="16" t="s">
        <v>24</v>
      </c>
      <c r="BK663" s="99">
        <f>ROUND(L663*K663,2)</f>
        <v>0</v>
      </c>
      <c r="BL663" s="16" t="s">
        <v>209</v>
      </c>
      <c r="BM663" s="16" t="s">
        <v>1328</v>
      </c>
    </row>
    <row r="664" spans="2:65" s="1" customFormat="1" ht="49.9" customHeight="1" x14ac:dyDescent="0.35">
      <c r="B664" s="33"/>
      <c r="C664" s="34"/>
      <c r="D664" s="146" t="s">
        <v>1329</v>
      </c>
      <c r="E664" s="34"/>
      <c r="F664" s="34"/>
      <c r="G664" s="34"/>
      <c r="H664" s="34"/>
      <c r="I664" s="34"/>
      <c r="J664" s="34"/>
      <c r="K664" s="34"/>
      <c r="L664" s="34"/>
      <c r="M664" s="34"/>
      <c r="N664" s="280">
        <f t="shared" ref="N664:N669" si="55">BK664</f>
        <v>0</v>
      </c>
      <c r="O664" s="281"/>
      <c r="P664" s="281"/>
      <c r="Q664" s="281"/>
      <c r="R664" s="35"/>
      <c r="T664" s="72"/>
      <c r="U664" s="34"/>
      <c r="V664" s="34"/>
      <c r="W664" s="34"/>
      <c r="X664" s="34"/>
      <c r="Y664" s="34"/>
      <c r="Z664" s="34"/>
      <c r="AA664" s="73"/>
      <c r="AT664" s="16" t="s">
        <v>83</v>
      </c>
      <c r="AU664" s="16" t="s">
        <v>84</v>
      </c>
      <c r="AY664" s="16" t="s">
        <v>1330</v>
      </c>
      <c r="BK664" s="99">
        <f>SUM(BK665:BK669)</f>
        <v>0</v>
      </c>
    </row>
    <row r="665" spans="2:65" s="1" customFormat="1" ht="22.35" customHeight="1" x14ac:dyDescent="0.3">
      <c r="B665" s="33"/>
      <c r="C665" s="190" t="s">
        <v>3</v>
      </c>
      <c r="D665" s="190" t="s">
        <v>152</v>
      </c>
      <c r="E665" s="191" t="s">
        <v>3</v>
      </c>
      <c r="F665" s="270" t="s">
        <v>3</v>
      </c>
      <c r="G665" s="271"/>
      <c r="H665" s="271"/>
      <c r="I665" s="271"/>
      <c r="J665" s="192" t="s">
        <v>3</v>
      </c>
      <c r="K665" s="158"/>
      <c r="L665" s="256"/>
      <c r="M665" s="272"/>
      <c r="N665" s="273">
        <f t="shared" si="55"/>
        <v>0</v>
      </c>
      <c r="O665" s="272"/>
      <c r="P665" s="272"/>
      <c r="Q665" s="272"/>
      <c r="R665" s="35"/>
      <c r="T665" s="159" t="s">
        <v>3</v>
      </c>
      <c r="U665" s="193" t="s">
        <v>49</v>
      </c>
      <c r="V665" s="34"/>
      <c r="W665" s="34"/>
      <c r="X665" s="34"/>
      <c r="Y665" s="34"/>
      <c r="Z665" s="34"/>
      <c r="AA665" s="73"/>
      <c r="AT665" s="16" t="s">
        <v>1330</v>
      </c>
      <c r="AU665" s="16" t="s">
        <v>24</v>
      </c>
      <c r="AY665" s="16" t="s">
        <v>1330</v>
      </c>
      <c r="BE665" s="99">
        <f>IF(U665="základní",N665,0)</f>
        <v>0</v>
      </c>
      <c r="BF665" s="99">
        <f>IF(U665="snížená",N665,0)</f>
        <v>0</v>
      </c>
      <c r="BG665" s="99">
        <f>IF(U665="zákl. přenesená",N665,0)</f>
        <v>0</v>
      </c>
      <c r="BH665" s="99">
        <f>IF(U665="sníž. přenesená",N665,0)</f>
        <v>0</v>
      </c>
      <c r="BI665" s="99">
        <f>IF(U665="nulová",N665,0)</f>
        <v>0</v>
      </c>
      <c r="BJ665" s="16" t="s">
        <v>24</v>
      </c>
      <c r="BK665" s="99">
        <f>L665*K665</f>
        <v>0</v>
      </c>
    </row>
    <row r="666" spans="2:65" s="1" customFormat="1" ht="22.35" customHeight="1" x14ac:dyDescent="0.3">
      <c r="B666" s="33"/>
      <c r="C666" s="190" t="s">
        <v>3</v>
      </c>
      <c r="D666" s="190" t="s">
        <v>152</v>
      </c>
      <c r="E666" s="191" t="s">
        <v>3</v>
      </c>
      <c r="F666" s="270" t="s">
        <v>3</v>
      </c>
      <c r="G666" s="271"/>
      <c r="H666" s="271"/>
      <c r="I666" s="271"/>
      <c r="J666" s="192" t="s">
        <v>3</v>
      </c>
      <c r="K666" s="158"/>
      <c r="L666" s="256"/>
      <c r="M666" s="272"/>
      <c r="N666" s="273">
        <f t="shared" si="55"/>
        <v>0</v>
      </c>
      <c r="O666" s="272"/>
      <c r="P666" s="272"/>
      <c r="Q666" s="272"/>
      <c r="R666" s="35"/>
      <c r="T666" s="159" t="s">
        <v>3</v>
      </c>
      <c r="U666" s="193" t="s">
        <v>49</v>
      </c>
      <c r="V666" s="34"/>
      <c r="W666" s="34"/>
      <c r="X666" s="34"/>
      <c r="Y666" s="34"/>
      <c r="Z666" s="34"/>
      <c r="AA666" s="73"/>
      <c r="AT666" s="16" t="s">
        <v>1330</v>
      </c>
      <c r="AU666" s="16" t="s">
        <v>24</v>
      </c>
      <c r="AY666" s="16" t="s">
        <v>1330</v>
      </c>
      <c r="BE666" s="99">
        <f>IF(U666="základní",N666,0)</f>
        <v>0</v>
      </c>
      <c r="BF666" s="99">
        <f>IF(U666="snížená",N666,0)</f>
        <v>0</v>
      </c>
      <c r="BG666" s="99">
        <f>IF(U666="zákl. přenesená",N666,0)</f>
        <v>0</v>
      </c>
      <c r="BH666" s="99">
        <f>IF(U666="sníž. přenesená",N666,0)</f>
        <v>0</v>
      </c>
      <c r="BI666" s="99">
        <f>IF(U666="nulová",N666,0)</f>
        <v>0</v>
      </c>
      <c r="BJ666" s="16" t="s">
        <v>24</v>
      </c>
      <c r="BK666" s="99">
        <f>L666*K666</f>
        <v>0</v>
      </c>
    </row>
    <row r="667" spans="2:65" s="1" customFormat="1" ht="22.35" customHeight="1" x14ac:dyDescent="0.3">
      <c r="B667" s="33"/>
      <c r="C667" s="190" t="s">
        <v>3</v>
      </c>
      <c r="D667" s="190" t="s">
        <v>152</v>
      </c>
      <c r="E667" s="191" t="s">
        <v>3</v>
      </c>
      <c r="F667" s="270" t="s">
        <v>3</v>
      </c>
      <c r="G667" s="271"/>
      <c r="H667" s="271"/>
      <c r="I667" s="271"/>
      <c r="J667" s="192" t="s">
        <v>3</v>
      </c>
      <c r="K667" s="158"/>
      <c r="L667" s="256"/>
      <c r="M667" s="272"/>
      <c r="N667" s="273">
        <f t="shared" si="55"/>
        <v>0</v>
      </c>
      <c r="O667" s="272"/>
      <c r="P667" s="272"/>
      <c r="Q667" s="272"/>
      <c r="R667" s="35"/>
      <c r="T667" s="159" t="s">
        <v>3</v>
      </c>
      <c r="U667" s="193" t="s">
        <v>49</v>
      </c>
      <c r="V667" s="34"/>
      <c r="W667" s="34"/>
      <c r="X667" s="34"/>
      <c r="Y667" s="34"/>
      <c r="Z667" s="34"/>
      <c r="AA667" s="73"/>
      <c r="AT667" s="16" t="s">
        <v>1330</v>
      </c>
      <c r="AU667" s="16" t="s">
        <v>24</v>
      </c>
      <c r="AY667" s="16" t="s">
        <v>1330</v>
      </c>
      <c r="BE667" s="99">
        <f>IF(U667="základní",N667,0)</f>
        <v>0</v>
      </c>
      <c r="BF667" s="99">
        <f>IF(U667="snížená",N667,0)</f>
        <v>0</v>
      </c>
      <c r="BG667" s="99">
        <f>IF(U667="zákl. přenesená",N667,0)</f>
        <v>0</v>
      </c>
      <c r="BH667" s="99">
        <f>IF(U667="sníž. přenesená",N667,0)</f>
        <v>0</v>
      </c>
      <c r="BI667" s="99">
        <f>IF(U667="nulová",N667,0)</f>
        <v>0</v>
      </c>
      <c r="BJ667" s="16" t="s">
        <v>24</v>
      </c>
      <c r="BK667" s="99">
        <f>L667*K667</f>
        <v>0</v>
      </c>
    </row>
    <row r="668" spans="2:65" s="1" customFormat="1" ht="22.35" customHeight="1" x14ac:dyDescent="0.3">
      <c r="B668" s="33"/>
      <c r="C668" s="190" t="s">
        <v>3</v>
      </c>
      <c r="D668" s="190" t="s">
        <v>152</v>
      </c>
      <c r="E668" s="191" t="s">
        <v>3</v>
      </c>
      <c r="F668" s="270" t="s">
        <v>3</v>
      </c>
      <c r="G668" s="271"/>
      <c r="H668" s="271"/>
      <c r="I668" s="271"/>
      <c r="J668" s="192" t="s">
        <v>3</v>
      </c>
      <c r="K668" s="158"/>
      <c r="L668" s="256"/>
      <c r="M668" s="272"/>
      <c r="N668" s="273">
        <f t="shared" si="55"/>
        <v>0</v>
      </c>
      <c r="O668" s="272"/>
      <c r="P668" s="272"/>
      <c r="Q668" s="272"/>
      <c r="R668" s="35"/>
      <c r="T668" s="159" t="s">
        <v>3</v>
      </c>
      <c r="U668" s="193" t="s">
        <v>49</v>
      </c>
      <c r="V668" s="34"/>
      <c r="W668" s="34"/>
      <c r="X668" s="34"/>
      <c r="Y668" s="34"/>
      <c r="Z668" s="34"/>
      <c r="AA668" s="73"/>
      <c r="AT668" s="16" t="s">
        <v>1330</v>
      </c>
      <c r="AU668" s="16" t="s">
        <v>24</v>
      </c>
      <c r="AY668" s="16" t="s">
        <v>1330</v>
      </c>
      <c r="BE668" s="99">
        <f>IF(U668="základní",N668,0)</f>
        <v>0</v>
      </c>
      <c r="BF668" s="99">
        <f>IF(U668="snížená",N668,0)</f>
        <v>0</v>
      </c>
      <c r="BG668" s="99">
        <f>IF(U668="zákl. přenesená",N668,0)</f>
        <v>0</v>
      </c>
      <c r="BH668" s="99">
        <f>IF(U668="sníž. přenesená",N668,0)</f>
        <v>0</v>
      </c>
      <c r="BI668" s="99">
        <f>IF(U668="nulová",N668,0)</f>
        <v>0</v>
      </c>
      <c r="BJ668" s="16" t="s">
        <v>24</v>
      </c>
      <c r="BK668" s="99">
        <f>L668*K668</f>
        <v>0</v>
      </c>
    </row>
    <row r="669" spans="2:65" s="1" customFormat="1" ht="22.35" customHeight="1" x14ac:dyDescent="0.3">
      <c r="B669" s="33"/>
      <c r="C669" s="190" t="s">
        <v>3</v>
      </c>
      <c r="D669" s="190" t="s">
        <v>152</v>
      </c>
      <c r="E669" s="191" t="s">
        <v>3</v>
      </c>
      <c r="F669" s="270" t="s">
        <v>3</v>
      </c>
      <c r="G669" s="271"/>
      <c r="H669" s="271"/>
      <c r="I669" s="271"/>
      <c r="J669" s="192" t="s">
        <v>3</v>
      </c>
      <c r="K669" s="158"/>
      <c r="L669" s="256"/>
      <c r="M669" s="272"/>
      <c r="N669" s="273">
        <f t="shared" si="55"/>
        <v>0</v>
      </c>
      <c r="O669" s="272"/>
      <c r="P669" s="272"/>
      <c r="Q669" s="272"/>
      <c r="R669" s="35"/>
      <c r="T669" s="159" t="s">
        <v>3</v>
      </c>
      <c r="U669" s="193" t="s">
        <v>49</v>
      </c>
      <c r="V669" s="54"/>
      <c r="W669" s="54"/>
      <c r="X669" s="54"/>
      <c r="Y669" s="54"/>
      <c r="Z669" s="54"/>
      <c r="AA669" s="56"/>
      <c r="AT669" s="16" t="s">
        <v>1330</v>
      </c>
      <c r="AU669" s="16" t="s">
        <v>24</v>
      </c>
      <c r="AY669" s="16" t="s">
        <v>1330</v>
      </c>
      <c r="BE669" s="99">
        <f>IF(U669="základní",N669,0)</f>
        <v>0</v>
      </c>
      <c r="BF669" s="99">
        <f>IF(U669="snížená",N669,0)</f>
        <v>0</v>
      </c>
      <c r="BG669" s="99">
        <f>IF(U669="zákl. přenesená",N669,0)</f>
        <v>0</v>
      </c>
      <c r="BH669" s="99">
        <f>IF(U669="sníž. přenesená",N669,0)</f>
        <v>0</v>
      </c>
      <c r="BI669" s="99">
        <f>IF(U669="nulová",N669,0)</f>
        <v>0</v>
      </c>
      <c r="BJ669" s="16" t="s">
        <v>24</v>
      </c>
      <c r="BK669" s="99">
        <f>L669*K669</f>
        <v>0</v>
      </c>
    </row>
    <row r="670" spans="2:65" s="1" customFormat="1" ht="6.95" customHeight="1" x14ac:dyDescent="0.3">
      <c r="B670" s="57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9"/>
    </row>
  </sheetData>
  <mergeCells count="1136">
    <mergeCell ref="H1:K1"/>
    <mergeCell ref="S2:AC2"/>
    <mergeCell ref="F665:I665"/>
    <mergeCell ref="L665:M665"/>
    <mergeCell ref="N665:Q665"/>
    <mergeCell ref="F666:I666"/>
    <mergeCell ref="L666:M666"/>
    <mergeCell ref="N666:Q666"/>
    <mergeCell ref="F667:I667"/>
    <mergeCell ref="L667:M667"/>
    <mergeCell ref="N667:Q667"/>
    <mergeCell ref="F668:I668"/>
    <mergeCell ref="L668:M668"/>
    <mergeCell ref="N668:Q668"/>
    <mergeCell ref="F669:I669"/>
    <mergeCell ref="L669:M669"/>
    <mergeCell ref="N669:Q669"/>
    <mergeCell ref="N126:Q126"/>
    <mergeCell ref="N127:Q127"/>
    <mergeCell ref="N128:Q128"/>
    <mergeCell ref="N281:Q281"/>
    <mergeCell ref="N306:Q306"/>
    <mergeCell ref="N326:Q326"/>
    <mergeCell ref="N346:Q346"/>
    <mergeCell ref="N355:Q355"/>
    <mergeCell ref="N366:Q366"/>
    <mergeCell ref="N585:Q585"/>
    <mergeCell ref="N612:Q612"/>
    <mergeCell ref="N652:Q652"/>
    <mergeCell ref="N653:Q653"/>
    <mergeCell ref="N664:Q664"/>
    <mergeCell ref="F657:I657"/>
    <mergeCell ref="L657:M657"/>
    <mergeCell ref="N657:Q657"/>
    <mergeCell ref="F658:I658"/>
    <mergeCell ref="F659:I659"/>
    <mergeCell ref="L659:M659"/>
    <mergeCell ref="N659:Q659"/>
    <mergeCell ref="F660:I660"/>
    <mergeCell ref="L660:M660"/>
    <mergeCell ref="N660:Q660"/>
    <mergeCell ref="F661:I661"/>
    <mergeCell ref="F662:I662"/>
    <mergeCell ref="L662:M662"/>
    <mergeCell ref="N662:Q662"/>
    <mergeCell ref="F663:I663"/>
    <mergeCell ref="L663:M663"/>
    <mergeCell ref="N663:Q663"/>
    <mergeCell ref="F644:I644"/>
    <mergeCell ref="L644:M644"/>
    <mergeCell ref="N644:Q644"/>
    <mergeCell ref="F645:I645"/>
    <mergeCell ref="F646:I646"/>
    <mergeCell ref="F647:I647"/>
    <mergeCell ref="F648:I648"/>
    <mergeCell ref="F649:I649"/>
    <mergeCell ref="F650:I650"/>
    <mergeCell ref="L650:M650"/>
    <mergeCell ref="N650:Q650"/>
    <mergeCell ref="F651:I651"/>
    <mergeCell ref="F654:I654"/>
    <mergeCell ref="L654:M654"/>
    <mergeCell ref="N654:Q654"/>
    <mergeCell ref="F655:I655"/>
    <mergeCell ref="F656:I656"/>
    <mergeCell ref="L656:M656"/>
    <mergeCell ref="N656:Q656"/>
    <mergeCell ref="F636:I636"/>
    <mergeCell ref="L636:M636"/>
    <mergeCell ref="N636:Q636"/>
    <mergeCell ref="F637:I637"/>
    <mergeCell ref="F638:I638"/>
    <mergeCell ref="L638:M638"/>
    <mergeCell ref="N638:Q638"/>
    <mergeCell ref="F639:I639"/>
    <mergeCell ref="L639:M639"/>
    <mergeCell ref="N639:Q639"/>
    <mergeCell ref="F640:I640"/>
    <mergeCell ref="F641:I641"/>
    <mergeCell ref="L641:M641"/>
    <mergeCell ref="N641:Q641"/>
    <mergeCell ref="F642:I642"/>
    <mergeCell ref="F643:I643"/>
    <mergeCell ref="L643:M643"/>
    <mergeCell ref="N643:Q643"/>
    <mergeCell ref="F627:I627"/>
    <mergeCell ref="F628:I628"/>
    <mergeCell ref="L628:M628"/>
    <mergeCell ref="N628:Q628"/>
    <mergeCell ref="F629:I629"/>
    <mergeCell ref="F630:I630"/>
    <mergeCell ref="F631:I631"/>
    <mergeCell ref="L631:M631"/>
    <mergeCell ref="N631:Q631"/>
    <mergeCell ref="F632:I632"/>
    <mergeCell ref="L632:M632"/>
    <mergeCell ref="N632:Q632"/>
    <mergeCell ref="F633:I633"/>
    <mergeCell ref="F634:I634"/>
    <mergeCell ref="L634:M634"/>
    <mergeCell ref="N634:Q634"/>
    <mergeCell ref="F635:I635"/>
    <mergeCell ref="F616:I616"/>
    <mergeCell ref="F617:I617"/>
    <mergeCell ref="F618:I618"/>
    <mergeCell ref="F619:I619"/>
    <mergeCell ref="L619:M619"/>
    <mergeCell ref="N619:Q619"/>
    <mergeCell ref="F620:I620"/>
    <mergeCell ref="F621:I621"/>
    <mergeCell ref="L621:M621"/>
    <mergeCell ref="N621:Q621"/>
    <mergeCell ref="F622:I622"/>
    <mergeCell ref="F623:I623"/>
    <mergeCell ref="L623:M623"/>
    <mergeCell ref="N623:Q623"/>
    <mergeCell ref="F624:I624"/>
    <mergeCell ref="F625:I625"/>
    <mergeCell ref="F626:I626"/>
    <mergeCell ref="F606:I606"/>
    <mergeCell ref="L606:M606"/>
    <mergeCell ref="N606:Q606"/>
    <mergeCell ref="F607:I607"/>
    <mergeCell ref="F608:I608"/>
    <mergeCell ref="F609:I609"/>
    <mergeCell ref="L609:M609"/>
    <mergeCell ref="N609:Q609"/>
    <mergeCell ref="F610:I610"/>
    <mergeCell ref="L610:M610"/>
    <mergeCell ref="N610:Q610"/>
    <mergeCell ref="F611:I611"/>
    <mergeCell ref="F613:I613"/>
    <mergeCell ref="L613:M613"/>
    <mergeCell ref="N613:Q613"/>
    <mergeCell ref="F614:I614"/>
    <mergeCell ref="F615:I615"/>
    <mergeCell ref="F593:I593"/>
    <mergeCell ref="F594:I594"/>
    <mergeCell ref="L594:M594"/>
    <mergeCell ref="N594:Q594"/>
    <mergeCell ref="F595:I595"/>
    <mergeCell ref="F596:I596"/>
    <mergeCell ref="F597:I597"/>
    <mergeCell ref="F598:I598"/>
    <mergeCell ref="F599:I599"/>
    <mergeCell ref="F600:I600"/>
    <mergeCell ref="F601:I601"/>
    <mergeCell ref="F602:I602"/>
    <mergeCell ref="F603:I603"/>
    <mergeCell ref="F604:I604"/>
    <mergeCell ref="F605:I605"/>
    <mergeCell ref="L605:M605"/>
    <mergeCell ref="N605:Q605"/>
    <mergeCell ref="F583:I583"/>
    <mergeCell ref="L583:M583"/>
    <mergeCell ref="N583:Q583"/>
    <mergeCell ref="F584:I584"/>
    <mergeCell ref="L584:M584"/>
    <mergeCell ref="N584:Q584"/>
    <mergeCell ref="F586:I586"/>
    <mergeCell ref="L586:M586"/>
    <mergeCell ref="N586:Q586"/>
    <mergeCell ref="F587:I587"/>
    <mergeCell ref="F588:I588"/>
    <mergeCell ref="L588:M588"/>
    <mergeCell ref="N588:Q588"/>
    <mergeCell ref="F589:I589"/>
    <mergeCell ref="F590:I590"/>
    <mergeCell ref="F591:I591"/>
    <mergeCell ref="F592:I592"/>
    <mergeCell ref="L592:M592"/>
    <mergeCell ref="N592:Q592"/>
    <mergeCell ref="F576:I576"/>
    <mergeCell ref="L576:M576"/>
    <mergeCell ref="N576:Q576"/>
    <mergeCell ref="F577:I577"/>
    <mergeCell ref="L577:M577"/>
    <mergeCell ref="N577:Q577"/>
    <mergeCell ref="F578:I578"/>
    <mergeCell ref="L578:M578"/>
    <mergeCell ref="N578:Q578"/>
    <mergeCell ref="F579:I579"/>
    <mergeCell ref="L579:M579"/>
    <mergeCell ref="N579:Q579"/>
    <mergeCell ref="F580:I580"/>
    <mergeCell ref="F581:I581"/>
    <mergeCell ref="F582:I582"/>
    <mergeCell ref="L582:M582"/>
    <mergeCell ref="N582:Q582"/>
    <mergeCell ref="F569:I569"/>
    <mergeCell ref="L569:M569"/>
    <mergeCell ref="N569:Q569"/>
    <mergeCell ref="F570:I570"/>
    <mergeCell ref="L570:M570"/>
    <mergeCell ref="N570:Q570"/>
    <mergeCell ref="F571:I571"/>
    <mergeCell ref="L571:M571"/>
    <mergeCell ref="N571:Q571"/>
    <mergeCell ref="F572:I572"/>
    <mergeCell ref="F573:I573"/>
    <mergeCell ref="L573:M573"/>
    <mergeCell ref="N573:Q573"/>
    <mergeCell ref="F574:I574"/>
    <mergeCell ref="L574:M574"/>
    <mergeCell ref="N574:Q574"/>
    <mergeCell ref="F575:I575"/>
    <mergeCell ref="L575:M575"/>
    <mergeCell ref="N575:Q575"/>
    <mergeCell ref="F560:I560"/>
    <mergeCell ref="F561:I561"/>
    <mergeCell ref="L561:M561"/>
    <mergeCell ref="N561:Q561"/>
    <mergeCell ref="F562:I562"/>
    <mergeCell ref="F563:I563"/>
    <mergeCell ref="F564:I564"/>
    <mergeCell ref="L564:M564"/>
    <mergeCell ref="N564:Q564"/>
    <mergeCell ref="F565:I565"/>
    <mergeCell ref="F566:I566"/>
    <mergeCell ref="F567:I567"/>
    <mergeCell ref="L567:M567"/>
    <mergeCell ref="N567:Q567"/>
    <mergeCell ref="F568:I568"/>
    <mergeCell ref="L568:M568"/>
    <mergeCell ref="N568:Q568"/>
    <mergeCell ref="F551:I551"/>
    <mergeCell ref="L551:M551"/>
    <mergeCell ref="N551:Q551"/>
    <mergeCell ref="F552:I552"/>
    <mergeCell ref="L552:M552"/>
    <mergeCell ref="N552:Q552"/>
    <mergeCell ref="F553:I553"/>
    <mergeCell ref="L553:M553"/>
    <mergeCell ref="N553:Q553"/>
    <mergeCell ref="F554:I554"/>
    <mergeCell ref="F555:I555"/>
    <mergeCell ref="L555:M555"/>
    <mergeCell ref="N555:Q555"/>
    <mergeCell ref="F556:I556"/>
    <mergeCell ref="F557:I557"/>
    <mergeCell ref="F558:I558"/>
    <mergeCell ref="F559:I559"/>
    <mergeCell ref="F541:I541"/>
    <mergeCell ref="F542:I542"/>
    <mergeCell ref="F543:I543"/>
    <mergeCell ref="F544:I544"/>
    <mergeCell ref="L544:M544"/>
    <mergeCell ref="N544:Q544"/>
    <mergeCell ref="F545:I545"/>
    <mergeCell ref="F546:I546"/>
    <mergeCell ref="L546:M546"/>
    <mergeCell ref="N546:Q546"/>
    <mergeCell ref="F547:I547"/>
    <mergeCell ref="F548:I548"/>
    <mergeCell ref="L548:M548"/>
    <mergeCell ref="N548:Q548"/>
    <mergeCell ref="F549:I549"/>
    <mergeCell ref="F550:I550"/>
    <mergeCell ref="L550:M550"/>
    <mergeCell ref="N550:Q550"/>
    <mergeCell ref="F534:I534"/>
    <mergeCell ref="L534:M534"/>
    <mergeCell ref="N534:Q534"/>
    <mergeCell ref="F535:I535"/>
    <mergeCell ref="L535:M535"/>
    <mergeCell ref="N535:Q535"/>
    <mergeCell ref="F536:I536"/>
    <mergeCell ref="F537:I537"/>
    <mergeCell ref="L537:M537"/>
    <mergeCell ref="N537:Q537"/>
    <mergeCell ref="F538:I538"/>
    <mergeCell ref="L538:M538"/>
    <mergeCell ref="N538:Q538"/>
    <mergeCell ref="F539:I539"/>
    <mergeCell ref="L539:M539"/>
    <mergeCell ref="N539:Q539"/>
    <mergeCell ref="F540:I540"/>
    <mergeCell ref="F527:I527"/>
    <mergeCell ref="L527:M527"/>
    <mergeCell ref="N527:Q527"/>
    <mergeCell ref="F528:I528"/>
    <mergeCell ref="L528:M528"/>
    <mergeCell ref="N528:Q528"/>
    <mergeCell ref="F529:I529"/>
    <mergeCell ref="L529:M529"/>
    <mergeCell ref="N529:Q529"/>
    <mergeCell ref="F530:I530"/>
    <mergeCell ref="L530:M530"/>
    <mergeCell ref="N530:Q530"/>
    <mergeCell ref="F531:I531"/>
    <mergeCell ref="L531:M531"/>
    <mergeCell ref="N531:Q531"/>
    <mergeCell ref="F532:I532"/>
    <mergeCell ref="F533:I533"/>
    <mergeCell ref="L533:M533"/>
    <mergeCell ref="N533:Q533"/>
    <mergeCell ref="F520:I520"/>
    <mergeCell ref="F521:I521"/>
    <mergeCell ref="L521:M521"/>
    <mergeCell ref="N521:Q521"/>
    <mergeCell ref="F522:I522"/>
    <mergeCell ref="L522:M522"/>
    <mergeCell ref="N522:Q522"/>
    <mergeCell ref="F523:I523"/>
    <mergeCell ref="L523:M523"/>
    <mergeCell ref="N523:Q523"/>
    <mergeCell ref="F524:I524"/>
    <mergeCell ref="L524:M524"/>
    <mergeCell ref="N524:Q524"/>
    <mergeCell ref="F525:I525"/>
    <mergeCell ref="L525:M525"/>
    <mergeCell ref="N525:Q525"/>
    <mergeCell ref="F526:I526"/>
    <mergeCell ref="L526:M526"/>
    <mergeCell ref="N526:Q526"/>
    <mergeCell ref="F512:I512"/>
    <mergeCell ref="L512:M512"/>
    <mergeCell ref="N512:Q512"/>
    <mergeCell ref="F513:I513"/>
    <mergeCell ref="F514:I514"/>
    <mergeCell ref="L514:M514"/>
    <mergeCell ref="N514:Q514"/>
    <mergeCell ref="F515:I515"/>
    <mergeCell ref="F516:I516"/>
    <mergeCell ref="L516:M516"/>
    <mergeCell ref="N516:Q516"/>
    <mergeCell ref="F517:I517"/>
    <mergeCell ref="L517:M517"/>
    <mergeCell ref="N517:Q517"/>
    <mergeCell ref="F518:I518"/>
    <mergeCell ref="F519:I519"/>
    <mergeCell ref="L519:M519"/>
    <mergeCell ref="N519:Q519"/>
    <mergeCell ref="F505:I505"/>
    <mergeCell ref="L505:M505"/>
    <mergeCell ref="N505:Q505"/>
    <mergeCell ref="F506:I506"/>
    <mergeCell ref="F507:I507"/>
    <mergeCell ref="L507:M507"/>
    <mergeCell ref="N507:Q507"/>
    <mergeCell ref="F508:I508"/>
    <mergeCell ref="L508:M508"/>
    <mergeCell ref="N508:Q508"/>
    <mergeCell ref="F509:I509"/>
    <mergeCell ref="L509:M509"/>
    <mergeCell ref="N509:Q509"/>
    <mergeCell ref="F510:I510"/>
    <mergeCell ref="L510:M510"/>
    <mergeCell ref="N510:Q510"/>
    <mergeCell ref="F511:I511"/>
    <mergeCell ref="L511:M511"/>
    <mergeCell ref="N511:Q511"/>
    <mergeCell ref="F499:I499"/>
    <mergeCell ref="L499:M499"/>
    <mergeCell ref="N499:Q499"/>
    <mergeCell ref="F500:I500"/>
    <mergeCell ref="L500:M500"/>
    <mergeCell ref="N500:Q500"/>
    <mergeCell ref="F501:I501"/>
    <mergeCell ref="L501:M501"/>
    <mergeCell ref="N501:Q501"/>
    <mergeCell ref="F502:I502"/>
    <mergeCell ref="L502:M502"/>
    <mergeCell ref="N502:Q502"/>
    <mergeCell ref="F503:I503"/>
    <mergeCell ref="L503:M503"/>
    <mergeCell ref="N503:Q503"/>
    <mergeCell ref="F504:I504"/>
    <mergeCell ref="L504:M504"/>
    <mergeCell ref="N504:Q504"/>
    <mergeCell ref="F490:I490"/>
    <mergeCell ref="F491:I491"/>
    <mergeCell ref="L491:M491"/>
    <mergeCell ref="N491:Q491"/>
    <mergeCell ref="F492:I492"/>
    <mergeCell ref="F493:I493"/>
    <mergeCell ref="L493:M493"/>
    <mergeCell ref="N493:Q493"/>
    <mergeCell ref="F494:I494"/>
    <mergeCell ref="F495:I495"/>
    <mergeCell ref="L495:M495"/>
    <mergeCell ref="N495:Q495"/>
    <mergeCell ref="F496:I496"/>
    <mergeCell ref="F497:I497"/>
    <mergeCell ref="L497:M497"/>
    <mergeCell ref="N497:Q497"/>
    <mergeCell ref="F498:I498"/>
    <mergeCell ref="F482:I482"/>
    <mergeCell ref="L482:M482"/>
    <mergeCell ref="N482:Q482"/>
    <mergeCell ref="F483:I483"/>
    <mergeCell ref="F484:I484"/>
    <mergeCell ref="L484:M484"/>
    <mergeCell ref="N484:Q484"/>
    <mergeCell ref="F485:I485"/>
    <mergeCell ref="F486:I486"/>
    <mergeCell ref="L486:M486"/>
    <mergeCell ref="N486:Q486"/>
    <mergeCell ref="F487:I487"/>
    <mergeCell ref="F488:I488"/>
    <mergeCell ref="L488:M488"/>
    <mergeCell ref="N488:Q488"/>
    <mergeCell ref="F489:I489"/>
    <mergeCell ref="L489:M489"/>
    <mergeCell ref="N489:Q489"/>
    <mergeCell ref="F473:I473"/>
    <mergeCell ref="F474:I474"/>
    <mergeCell ref="L474:M474"/>
    <mergeCell ref="N474:Q474"/>
    <mergeCell ref="F475:I475"/>
    <mergeCell ref="F476:I476"/>
    <mergeCell ref="L476:M476"/>
    <mergeCell ref="N476:Q476"/>
    <mergeCell ref="F477:I477"/>
    <mergeCell ref="F478:I478"/>
    <mergeCell ref="L478:M478"/>
    <mergeCell ref="N478:Q478"/>
    <mergeCell ref="F479:I479"/>
    <mergeCell ref="F480:I480"/>
    <mergeCell ref="L480:M480"/>
    <mergeCell ref="N480:Q480"/>
    <mergeCell ref="F481:I481"/>
    <mergeCell ref="F464:I464"/>
    <mergeCell ref="F465:I465"/>
    <mergeCell ref="L465:M465"/>
    <mergeCell ref="N465:Q465"/>
    <mergeCell ref="F466:I466"/>
    <mergeCell ref="F467:I467"/>
    <mergeCell ref="L467:M467"/>
    <mergeCell ref="N467:Q467"/>
    <mergeCell ref="F468:I468"/>
    <mergeCell ref="L468:M468"/>
    <mergeCell ref="N468:Q468"/>
    <mergeCell ref="F469:I469"/>
    <mergeCell ref="F470:I470"/>
    <mergeCell ref="L470:M470"/>
    <mergeCell ref="N470:Q470"/>
    <mergeCell ref="F471:I471"/>
    <mergeCell ref="F472:I472"/>
    <mergeCell ref="L472:M472"/>
    <mergeCell ref="N472:Q472"/>
    <mergeCell ref="F455:I455"/>
    <mergeCell ref="L455:M455"/>
    <mergeCell ref="N455:Q455"/>
    <mergeCell ref="F456:I456"/>
    <mergeCell ref="F457:I457"/>
    <mergeCell ref="L457:M457"/>
    <mergeCell ref="N457:Q457"/>
    <mergeCell ref="F458:I458"/>
    <mergeCell ref="F459:I459"/>
    <mergeCell ref="L459:M459"/>
    <mergeCell ref="N459:Q459"/>
    <mergeCell ref="F460:I460"/>
    <mergeCell ref="F461:I461"/>
    <mergeCell ref="L461:M461"/>
    <mergeCell ref="N461:Q461"/>
    <mergeCell ref="F462:I462"/>
    <mergeCell ref="F463:I463"/>
    <mergeCell ref="L463:M463"/>
    <mergeCell ref="N463:Q463"/>
    <mergeCell ref="F448:I448"/>
    <mergeCell ref="L448:M448"/>
    <mergeCell ref="N448:Q448"/>
    <mergeCell ref="F449:I449"/>
    <mergeCell ref="L449:M449"/>
    <mergeCell ref="N449:Q449"/>
    <mergeCell ref="F450:I450"/>
    <mergeCell ref="L450:M450"/>
    <mergeCell ref="N450:Q450"/>
    <mergeCell ref="F451:I451"/>
    <mergeCell ref="L451:M451"/>
    <mergeCell ref="N451:Q451"/>
    <mergeCell ref="F452:I452"/>
    <mergeCell ref="F453:I453"/>
    <mergeCell ref="L453:M453"/>
    <mergeCell ref="N453:Q453"/>
    <mergeCell ref="F454:I454"/>
    <mergeCell ref="F441:I441"/>
    <mergeCell ref="L441:M441"/>
    <mergeCell ref="N441:Q441"/>
    <mergeCell ref="F442:I442"/>
    <mergeCell ref="L442:M442"/>
    <mergeCell ref="N442:Q442"/>
    <mergeCell ref="F443:I443"/>
    <mergeCell ref="L443:M443"/>
    <mergeCell ref="N443:Q443"/>
    <mergeCell ref="F444:I444"/>
    <mergeCell ref="F445:I445"/>
    <mergeCell ref="L445:M445"/>
    <mergeCell ref="N445:Q445"/>
    <mergeCell ref="F446:I446"/>
    <mergeCell ref="F447:I447"/>
    <mergeCell ref="L447:M447"/>
    <mergeCell ref="N447:Q447"/>
    <mergeCell ref="F432:I432"/>
    <mergeCell ref="L432:M432"/>
    <mergeCell ref="N432:Q432"/>
    <mergeCell ref="F433:I433"/>
    <mergeCell ref="F434:I434"/>
    <mergeCell ref="F435:I435"/>
    <mergeCell ref="L435:M435"/>
    <mergeCell ref="N435:Q435"/>
    <mergeCell ref="F436:I436"/>
    <mergeCell ref="F437:I437"/>
    <mergeCell ref="L437:M437"/>
    <mergeCell ref="N437:Q437"/>
    <mergeCell ref="F438:I438"/>
    <mergeCell ref="F439:I439"/>
    <mergeCell ref="L439:M439"/>
    <mergeCell ref="N439:Q439"/>
    <mergeCell ref="F440:I440"/>
    <mergeCell ref="F423:I423"/>
    <mergeCell ref="L423:M423"/>
    <mergeCell ref="N423:Q423"/>
    <mergeCell ref="F424:I424"/>
    <mergeCell ref="F425:I425"/>
    <mergeCell ref="L425:M425"/>
    <mergeCell ref="N425:Q425"/>
    <mergeCell ref="F426:I426"/>
    <mergeCell ref="F427:I427"/>
    <mergeCell ref="L427:M427"/>
    <mergeCell ref="N427:Q427"/>
    <mergeCell ref="F428:I428"/>
    <mergeCell ref="F429:I429"/>
    <mergeCell ref="L429:M429"/>
    <mergeCell ref="N429:Q429"/>
    <mergeCell ref="F430:I430"/>
    <mergeCell ref="F431:I431"/>
    <mergeCell ref="L431:M431"/>
    <mergeCell ref="N431:Q431"/>
    <mergeCell ref="F416:I416"/>
    <mergeCell ref="L416:M416"/>
    <mergeCell ref="N416:Q416"/>
    <mergeCell ref="F417:I417"/>
    <mergeCell ref="L417:M417"/>
    <mergeCell ref="N417:Q417"/>
    <mergeCell ref="F418:I418"/>
    <mergeCell ref="F419:I419"/>
    <mergeCell ref="L419:M419"/>
    <mergeCell ref="N419:Q419"/>
    <mergeCell ref="F420:I420"/>
    <mergeCell ref="L420:M420"/>
    <mergeCell ref="N420:Q420"/>
    <mergeCell ref="F421:I421"/>
    <mergeCell ref="L421:M421"/>
    <mergeCell ref="N421:Q421"/>
    <mergeCell ref="F422:I422"/>
    <mergeCell ref="F405:I405"/>
    <mergeCell ref="F406:I406"/>
    <mergeCell ref="L406:M406"/>
    <mergeCell ref="N406:Q406"/>
    <mergeCell ref="F407:I407"/>
    <mergeCell ref="F408:I408"/>
    <mergeCell ref="F409:I409"/>
    <mergeCell ref="F410:I410"/>
    <mergeCell ref="F411:I411"/>
    <mergeCell ref="F412:I412"/>
    <mergeCell ref="L412:M412"/>
    <mergeCell ref="N412:Q412"/>
    <mergeCell ref="F413:I413"/>
    <mergeCell ref="F414:I414"/>
    <mergeCell ref="L414:M414"/>
    <mergeCell ref="N414:Q414"/>
    <mergeCell ref="F415:I415"/>
    <mergeCell ref="F392:I392"/>
    <mergeCell ref="F393:I393"/>
    <mergeCell ref="F394:I394"/>
    <mergeCell ref="F395:I395"/>
    <mergeCell ref="L395:M395"/>
    <mergeCell ref="N395:Q395"/>
    <mergeCell ref="F396:I396"/>
    <mergeCell ref="F397:I397"/>
    <mergeCell ref="F398:I398"/>
    <mergeCell ref="F399:I399"/>
    <mergeCell ref="F400:I400"/>
    <mergeCell ref="L400:M400"/>
    <mergeCell ref="N400:Q400"/>
    <mergeCell ref="F401:I401"/>
    <mergeCell ref="F402:I402"/>
    <mergeCell ref="F403:I403"/>
    <mergeCell ref="F404:I404"/>
    <mergeCell ref="F383:I383"/>
    <mergeCell ref="F384:I384"/>
    <mergeCell ref="L384:M384"/>
    <mergeCell ref="N384:Q384"/>
    <mergeCell ref="F385:I385"/>
    <mergeCell ref="F386:I386"/>
    <mergeCell ref="L386:M386"/>
    <mergeCell ref="N386:Q386"/>
    <mergeCell ref="F387:I387"/>
    <mergeCell ref="F388:I388"/>
    <mergeCell ref="L388:M388"/>
    <mergeCell ref="N388:Q388"/>
    <mergeCell ref="F389:I389"/>
    <mergeCell ref="F390:I390"/>
    <mergeCell ref="L390:M390"/>
    <mergeCell ref="N390:Q390"/>
    <mergeCell ref="F391:I391"/>
    <mergeCell ref="F374:I374"/>
    <mergeCell ref="L374:M374"/>
    <mergeCell ref="N374:Q374"/>
    <mergeCell ref="F375:I375"/>
    <mergeCell ref="L375:M375"/>
    <mergeCell ref="N375:Q375"/>
    <mergeCell ref="F376:I376"/>
    <mergeCell ref="F377:I377"/>
    <mergeCell ref="L377:M377"/>
    <mergeCell ref="N377:Q377"/>
    <mergeCell ref="F378:I378"/>
    <mergeCell ref="F379:I379"/>
    <mergeCell ref="F380:I380"/>
    <mergeCell ref="F381:I381"/>
    <mergeCell ref="L381:M381"/>
    <mergeCell ref="N381:Q381"/>
    <mergeCell ref="F382:I382"/>
    <mergeCell ref="L382:M382"/>
    <mergeCell ref="N382:Q382"/>
    <mergeCell ref="F364:I364"/>
    <mergeCell ref="L364:M364"/>
    <mergeCell ref="N364:Q364"/>
    <mergeCell ref="F365:I365"/>
    <mergeCell ref="F367:I367"/>
    <mergeCell ref="L367:M367"/>
    <mergeCell ref="N367:Q367"/>
    <mergeCell ref="F368:I368"/>
    <mergeCell ref="L368:M368"/>
    <mergeCell ref="N368:Q368"/>
    <mergeCell ref="F369:I369"/>
    <mergeCell ref="F370:I370"/>
    <mergeCell ref="F371:I371"/>
    <mergeCell ref="L371:M371"/>
    <mergeCell ref="N371:Q371"/>
    <mergeCell ref="F372:I372"/>
    <mergeCell ref="F373:I373"/>
    <mergeCell ref="F354:I354"/>
    <mergeCell ref="F356:I356"/>
    <mergeCell ref="L356:M356"/>
    <mergeCell ref="N356:Q356"/>
    <mergeCell ref="F357:I357"/>
    <mergeCell ref="F358:I358"/>
    <mergeCell ref="L358:M358"/>
    <mergeCell ref="N358:Q358"/>
    <mergeCell ref="F359:I359"/>
    <mergeCell ref="F360:I360"/>
    <mergeCell ref="L360:M360"/>
    <mergeCell ref="N360:Q360"/>
    <mergeCell ref="F361:I361"/>
    <mergeCell ref="F362:I362"/>
    <mergeCell ref="L362:M362"/>
    <mergeCell ref="N362:Q362"/>
    <mergeCell ref="F363:I363"/>
    <mergeCell ref="F343:I343"/>
    <mergeCell ref="F344:I344"/>
    <mergeCell ref="F345:I345"/>
    <mergeCell ref="F347:I347"/>
    <mergeCell ref="L347:M347"/>
    <mergeCell ref="N347:Q347"/>
    <mergeCell ref="F348:I348"/>
    <mergeCell ref="F349:I349"/>
    <mergeCell ref="L349:M349"/>
    <mergeCell ref="N349:Q349"/>
    <mergeCell ref="F350:I350"/>
    <mergeCell ref="F351:I351"/>
    <mergeCell ref="L351:M351"/>
    <mergeCell ref="N351:Q351"/>
    <mergeCell ref="F352:I352"/>
    <mergeCell ref="F353:I353"/>
    <mergeCell ref="L353:M353"/>
    <mergeCell ref="N353:Q353"/>
    <mergeCell ref="F334:I334"/>
    <mergeCell ref="L334:M334"/>
    <mergeCell ref="N334:Q334"/>
    <mergeCell ref="F335:I335"/>
    <mergeCell ref="F336:I336"/>
    <mergeCell ref="F337:I337"/>
    <mergeCell ref="L337:M337"/>
    <mergeCell ref="N337:Q337"/>
    <mergeCell ref="F338:I338"/>
    <mergeCell ref="F339:I339"/>
    <mergeCell ref="F340:I340"/>
    <mergeCell ref="L340:M340"/>
    <mergeCell ref="N340:Q340"/>
    <mergeCell ref="F341:I341"/>
    <mergeCell ref="F342:I342"/>
    <mergeCell ref="L342:M342"/>
    <mergeCell ref="N342:Q342"/>
    <mergeCell ref="F324:I324"/>
    <mergeCell ref="L324:M324"/>
    <mergeCell ref="N324:Q324"/>
    <mergeCell ref="F325:I325"/>
    <mergeCell ref="L325:M325"/>
    <mergeCell ref="N325:Q325"/>
    <mergeCell ref="F327:I327"/>
    <mergeCell ref="L327:M327"/>
    <mergeCell ref="N327:Q327"/>
    <mergeCell ref="F328:I328"/>
    <mergeCell ref="F329:I329"/>
    <mergeCell ref="F330:I330"/>
    <mergeCell ref="F331:I331"/>
    <mergeCell ref="L331:M331"/>
    <mergeCell ref="N331:Q331"/>
    <mergeCell ref="F332:I332"/>
    <mergeCell ref="F333:I333"/>
    <mergeCell ref="F315:I315"/>
    <mergeCell ref="F316:I316"/>
    <mergeCell ref="L316:M316"/>
    <mergeCell ref="N316:Q316"/>
    <mergeCell ref="F317:I317"/>
    <mergeCell ref="F318:I318"/>
    <mergeCell ref="L318:M318"/>
    <mergeCell ref="N318:Q318"/>
    <mergeCell ref="F319:I319"/>
    <mergeCell ref="F320:I320"/>
    <mergeCell ref="L320:M320"/>
    <mergeCell ref="N320:Q320"/>
    <mergeCell ref="F321:I321"/>
    <mergeCell ref="L321:M321"/>
    <mergeCell ref="N321:Q321"/>
    <mergeCell ref="F322:I322"/>
    <mergeCell ref="F323:I323"/>
    <mergeCell ref="F305:I305"/>
    <mergeCell ref="F307:I307"/>
    <mergeCell ref="L307:M307"/>
    <mergeCell ref="N307:Q307"/>
    <mergeCell ref="F308:I308"/>
    <mergeCell ref="F309:I309"/>
    <mergeCell ref="F310:I310"/>
    <mergeCell ref="L310:M310"/>
    <mergeCell ref="N310:Q310"/>
    <mergeCell ref="F311:I311"/>
    <mergeCell ref="F312:I312"/>
    <mergeCell ref="L312:M312"/>
    <mergeCell ref="N312:Q312"/>
    <mergeCell ref="F313:I313"/>
    <mergeCell ref="F314:I314"/>
    <mergeCell ref="L314:M314"/>
    <mergeCell ref="N314:Q314"/>
    <mergeCell ref="F296:I296"/>
    <mergeCell ref="L296:M296"/>
    <mergeCell ref="N296:Q296"/>
    <mergeCell ref="F297:I297"/>
    <mergeCell ref="F298:I298"/>
    <mergeCell ref="L298:M298"/>
    <mergeCell ref="N298:Q298"/>
    <mergeCell ref="F299:I299"/>
    <mergeCell ref="F300:I300"/>
    <mergeCell ref="L300:M300"/>
    <mergeCell ref="N300:Q300"/>
    <mergeCell ref="F301:I301"/>
    <mergeCell ref="F302:I302"/>
    <mergeCell ref="L302:M302"/>
    <mergeCell ref="N302:Q302"/>
    <mergeCell ref="F303:I303"/>
    <mergeCell ref="F304:I304"/>
    <mergeCell ref="L304:M304"/>
    <mergeCell ref="N304:Q304"/>
    <mergeCell ref="F287:I287"/>
    <mergeCell ref="F288:I288"/>
    <mergeCell ref="L288:M288"/>
    <mergeCell ref="N288:Q288"/>
    <mergeCell ref="F289:I289"/>
    <mergeCell ref="F290:I290"/>
    <mergeCell ref="L290:M290"/>
    <mergeCell ref="N290:Q290"/>
    <mergeCell ref="F291:I291"/>
    <mergeCell ref="F292:I292"/>
    <mergeCell ref="L292:M292"/>
    <mergeCell ref="N292:Q292"/>
    <mergeCell ref="F293:I293"/>
    <mergeCell ref="L293:M293"/>
    <mergeCell ref="N293:Q293"/>
    <mergeCell ref="F294:I294"/>
    <mergeCell ref="F295:I295"/>
    <mergeCell ref="L295:M295"/>
    <mergeCell ref="N295:Q295"/>
    <mergeCell ref="F279:I279"/>
    <mergeCell ref="L279:M279"/>
    <mergeCell ref="N279:Q279"/>
    <mergeCell ref="F280:I280"/>
    <mergeCell ref="L280:M280"/>
    <mergeCell ref="N280:Q280"/>
    <mergeCell ref="F282:I282"/>
    <mergeCell ref="L282:M282"/>
    <mergeCell ref="N282:Q282"/>
    <mergeCell ref="F283:I283"/>
    <mergeCell ref="F284:I284"/>
    <mergeCell ref="L284:M284"/>
    <mergeCell ref="N284:Q284"/>
    <mergeCell ref="F285:I285"/>
    <mergeCell ref="F286:I286"/>
    <mergeCell ref="L286:M286"/>
    <mergeCell ref="N286:Q286"/>
    <mergeCell ref="F270:I270"/>
    <mergeCell ref="F271:I271"/>
    <mergeCell ref="L271:M271"/>
    <mergeCell ref="N271:Q271"/>
    <mergeCell ref="F272:I272"/>
    <mergeCell ref="L272:M272"/>
    <mergeCell ref="N272:Q272"/>
    <mergeCell ref="F273:I273"/>
    <mergeCell ref="F274:I274"/>
    <mergeCell ref="F275:I275"/>
    <mergeCell ref="L275:M275"/>
    <mergeCell ref="N275:Q275"/>
    <mergeCell ref="F276:I276"/>
    <mergeCell ref="L276:M276"/>
    <mergeCell ref="N276:Q276"/>
    <mergeCell ref="F277:I277"/>
    <mergeCell ref="F278:I278"/>
    <mergeCell ref="L278:M278"/>
    <mergeCell ref="N278:Q278"/>
    <mergeCell ref="F259:I259"/>
    <mergeCell ref="F260:I260"/>
    <mergeCell ref="F261:I261"/>
    <mergeCell ref="F262:I262"/>
    <mergeCell ref="F263:I263"/>
    <mergeCell ref="L263:M263"/>
    <mergeCell ref="N263:Q263"/>
    <mergeCell ref="F264:I264"/>
    <mergeCell ref="F265:I265"/>
    <mergeCell ref="F266:I266"/>
    <mergeCell ref="L266:M266"/>
    <mergeCell ref="N266:Q266"/>
    <mergeCell ref="F267:I267"/>
    <mergeCell ref="F268:I268"/>
    <mergeCell ref="L268:M268"/>
    <mergeCell ref="N268:Q268"/>
    <mergeCell ref="F269:I269"/>
    <mergeCell ref="F246:I246"/>
    <mergeCell ref="F247:I247"/>
    <mergeCell ref="L247:M247"/>
    <mergeCell ref="N247:Q247"/>
    <mergeCell ref="F248:I248"/>
    <mergeCell ref="F249:I249"/>
    <mergeCell ref="F250:I250"/>
    <mergeCell ref="F251:I251"/>
    <mergeCell ref="F252:I252"/>
    <mergeCell ref="F253:I253"/>
    <mergeCell ref="F254:I254"/>
    <mergeCell ref="F255:I255"/>
    <mergeCell ref="F256:I256"/>
    <mergeCell ref="F257:I257"/>
    <mergeCell ref="L257:M257"/>
    <mergeCell ref="N257:Q257"/>
    <mergeCell ref="F258:I258"/>
    <mergeCell ref="F237:I237"/>
    <mergeCell ref="L237:M237"/>
    <mergeCell ref="N237:Q237"/>
    <mergeCell ref="F238:I238"/>
    <mergeCell ref="F239:I239"/>
    <mergeCell ref="F240:I240"/>
    <mergeCell ref="L240:M240"/>
    <mergeCell ref="N240:Q240"/>
    <mergeCell ref="F241:I241"/>
    <mergeCell ref="F242:I242"/>
    <mergeCell ref="F243:I243"/>
    <mergeCell ref="L243:M243"/>
    <mergeCell ref="N243:Q243"/>
    <mergeCell ref="F244:I244"/>
    <mergeCell ref="F245:I245"/>
    <mergeCell ref="L245:M245"/>
    <mergeCell ref="N245:Q245"/>
    <mergeCell ref="F228:I228"/>
    <mergeCell ref="F229:I229"/>
    <mergeCell ref="L229:M229"/>
    <mergeCell ref="N229:Q229"/>
    <mergeCell ref="F230:I230"/>
    <mergeCell ref="F231:I231"/>
    <mergeCell ref="F232:I232"/>
    <mergeCell ref="L232:M232"/>
    <mergeCell ref="N232:Q232"/>
    <mergeCell ref="F233:I233"/>
    <mergeCell ref="F234:I234"/>
    <mergeCell ref="L234:M234"/>
    <mergeCell ref="N234:Q234"/>
    <mergeCell ref="F235:I235"/>
    <mergeCell ref="F236:I236"/>
    <mergeCell ref="L236:M236"/>
    <mergeCell ref="N236:Q236"/>
    <mergeCell ref="F221:I221"/>
    <mergeCell ref="L221:M221"/>
    <mergeCell ref="N221:Q221"/>
    <mergeCell ref="F222:I222"/>
    <mergeCell ref="F223:I223"/>
    <mergeCell ref="L223:M223"/>
    <mergeCell ref="N223:Q223"/>
    <mergeCell ref="F224:I224"/>
    <mergeCell ref="F225:I225"/>
    <mergeCell ref="L225:M225"/>
    <mergeCell ref="N225:Q225"/>
    <mergeCell ref="F226:I226"/>
    <mergeCell ref="L226:M226"/>
    <mergeCell ref="N226:Q226"/>
    <mergeCell ref="F227:I227"/>
    <mergeCell ref="L227:M227"/>
    <mergeCell ref="N227:Q227"/>
    <mergeCell ref="F212:I212"/>
    <mergeCell ref="F213:I213"/>
    <mergeCell ref="L213:M213"/>
    <mergeCell ref="N213:Q213"/>
    <mergeCell ref="F214:I214"/>
    <mergeCell ref="F215:I215"/>
    <mergeCell ref="L215:M215"/>
    <mergeCell ref="N215:Q215"/>
    <mergeCell ref="F216:I216"/>
    <mergeCell ref="F217:I217"/>
    <mergeCell ref="L217:M217"/>
    <mergeCell ref="N217:Q217"/>
    <mergeCell ref="F218:I218"/>
    <mergeCell ref="F219:I219"/>
    <mergeCell ref="L219:M219"/>
    <mergeCell ref="N219:Q219"/>
    <mergeCell ref="F220:I220"/>
    <mergeCell ref="F201:I201"/>
    <mergeCell ref="L201:M201"/>
    <mergeCell ref="N201:Q201"/>
    <mergeCell ref="F202:I202"/>
    <mergeCell ref="F203:I203"/>
    <mergeCell ref="F204:I204"/>
    <mergeCell ref="F205:I205"/>
    <mergeCell ref="L205:M205"/>
    <mergeCell ref="N205:Q205"/>
    <mergeCell ref="F206:I206"/>
    <mergeCell ref="F207:I207"/>
    <mergeCell ref="F208:I208"/>
    <mergeCell ref="F209:I209"/>
    <mergeCell ref="L209:M209"/>
    <mergeCell ref="N209:Q209"/>
    <mergeCell ref="F210:I210"/>
    <mergeCell ref="F211:I211"/>
    <mergeCell ref="F188:I188"/>
    <mergeCell ref="F189:I189"/>
    <mergeCell ref="F190:I190"/>
    <mergeCell ref="F191:I191"/>
    <mergeCell ref="F192:I192"/>
    <mergeCell ref="F193:I193"/>
    <mergeCell ref="F194:I194"/>
    <mergeCell ref="F195:I195"/>
    <mergeCell ref="F196:I196"/>
    <mergeCell ref="F197:I197"/>
    <mergeCell ref="F198:I198"/>
    <mergeCell ref="L198:M198"/>
    <mergeCell ref="N198:Q198"/>
    <mergeCell ref="F199:I199"/>
    <mergeCell ref="L199:M199"/>
    <mergeCell ref="N199:Q199"/>
    <mergeCell ref="F200:I200"/>
    <mergeCell ref="F179:I179"/>
    <mergeCell ref="F180:I180"/>
    <mergeCell ref="L180:M180"/>
    <mergeCell ref="N180:Q180"/>
    <mergeCell ref="F181:I181"/>
    <mergeCell ref="F182:I182"/>
    <mergeCell ref="L182:M182"/>
    <mergeCell ref="N182:Q182"/>
    <mergeCell ref="F183:I183"/>
    <mergeCell ref="F184:I184"/>
    <mergeCell ref="L184:M184"/>
    <mergeCell ref="N184:Q184"/>
    <mergeCell ref="F185:I185"/>
    <mergeCell ref="L185:M185"/>
    <mergeCell ref="N185:Q185"/>
    <mergeCell ref="F186:I186"/>
    <mergeCell ref="F187:I187"/>
    <mergeCell ref="F168:I168"/>
    <mergeCell ref="F169:I169"/>
    <mergeCell ref="F170:I170"/>
    <mergeCell ref="L170:M170"/>
    <mergeCell ref="N170:Q170"/>
    <mergeCell ref="F171:I171"/>
    <mergeCell ref="F172:I172"/>
    <mergeCell ref="L172:M172"/>
    <mergeCell ref="N172:Q172"/>
    <mergeCell ref="F173:I173"/>
    <mergeCell ref="F174:I174"/>
    <mergeCell ref="L174:M174"/>
    <mergeCell ref="N174:Q174"/>
    <mergeCell ref="F175:I175"/>
    <mergeCell ref="F176:I176"/>
    <mergeCell ref="F177:I177"/>
    <mergeCell ref="F178:I178"/>
    <mergeCell ref="F157:I157"/>
    <mergeCell ref="F158:I158"/>
    <mergeCell ref="L158:M158"/>
    <mergeCell ref="N158:Q158"/>
    <mergeCell ref="F159:I159"/>
    <mergeCell ref="F160:I160"/>
    <mergeCell ref="F161:I161"/>
    <mergeCell ref="F162:I162"/>
    <mergeCell ref="F163:I163"/>
    <mergeCell ref="F164:I164"/>
    <mergeCell ref="L164:M164"/>
    <mergeCell ref="N164:Q164"/>
    <mergeCell ref="F165:I165"/>
    <mergeCell ref="L165:M165"/>
    <mergeCell ref="N165:Q165"/>
    <mergeCell ref="F166:I166"/>
    <mergeCell ref="F167:I167"/>
    <mergeCell ref="F149:I149"/>
    <mergeCell ref="L149:M149"/>
    <mergeCell ref="N149:Q149"/>
    <mergeCell ref="F150:I150"/>
    <mergeCell ref="L150:M150"/>
    <mergeCell ref="N150:Q150"/>
    <mergeCell ref="F151:I151"/>
    <mergeCell ref="F152:I152"/>
    <mergeCell ref="L152:M152"/>
    <mergeCell ref="N152:Q152"/>
    <mergeCell ref="F153:I153"/>
    <mergeCell ref="F154:I154"/>
    <mergeCell ref="L154:M154"/>
    <mergeCell ref="N154:Q154"/>
    <mergeCell ref="F155:I155"/>
    <mergeCell ref="F156:I156"/>
    <mergeCell ref="L156:M156"/>
    <mergeCell ref="N156:Q156"/>
    <mergeCell ref="F141:I141"/>
    <mergeCell ref="F142:I142"/>
    <mergeCell ref="L142:M142"/>
    <mergeCell ref="N142:Q142"/>
    <mergeCell ref="F143:I143"/>
    <mergeCell ref="F144:I144"/>
    <mergeCell ref="L144:M144"/>
    <mergeCell ref="N144:Q144"/>
    <mergeCell ref="F145:I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F138:I138"/>
    <mergeCell ref="L138:M138"/>
    <mergeCell ref="N138:Q138"/>
    <mergeCell ref="F139:I139"/>
    <mergeCell ref="F140:I140"/>
    <mergeCell ref="L140:M140"/>
    <mergeCell ref="N140:Q140"/>
    <mergeCell ref="M123:Q123"/>
    <mergeCell ref="F125:I125"/>
    <mergeCell ref="L125:M125"/>
    <mergeCell ref="N125:Q125"/>
    <mergeCell ref="F129:I129"/>
    <mergeCell ref="L129:M129"/>
    <mergeCell ref="N129:Q129"/>
    <mergeCell ref="F130:I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N102:Q102"/>
    <mergeCell ref="D103:H103"/>
    <mergeCell ref="N103:Q103"/>
    <mergeCell ref="D104:H104"/>
    <mergeCell ref="N104:Q104"/>
    <mergeCell ref="D105:H105"/>
    <mergeCell ref="N105:Q105"/>
    <mergeCell ref="D106:H106"/>
    <mergeCell ref="N106:Q106"/>
    <mergeCell ref="D107:H107"/>
    <mergeCell ref="N107:Q107"/>
    <mergeCell ref="N108:Q108"/>
    <mergeCell ref="L110:Q110"/>
    <mergeCell ref="C116:Q116"/>
    <mergeCell ref="F118:P118"/>
    <mergeCell ref="M120:P120"/>
    <mergeCell ref="M122:Q122"/>
    <mergeCell ref="M83:Q83"/>
    <mergeCell ref="C85:G85"/>
    <mergeCell ref="N85:Q85"/>
    <mergeCell ref="N87:Q87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H31:J31"/>
    <mergeCell ref="M31:P31"/>
    <mergeCell ref="H32:J32"/>
    <mergeCell ref="M32:P32"/>
    <mergeCell ref="H33:J33"/>
    <mergeCell ref="M33:P33"/>
    <mergeCell ref="H34:J34"/>
    <mergeCell ref="M34:P34"/>
    <mergeCell ref="H35:J35"/>
    <mergeCell ref="M35:P35"/>
    <mergeCell ref="L37:P37"/>
    <mergeCell ref="H39:J39"/>
    <mergeCell ref="N39:P39"/>
    <mergeCell ref="C76:Q76"/>
    <mergeCell ref="F78:P78"/>
    <mergeCell ref="M80:P80"/>
    <mergeCell ref="M82:Q82"/>
    <mergeCell ref="C2:Q2"/>
    <mergeCell ref="C4:Q4"/>
    <mergeCell ref="F6:P6"/>
    <mergeCell ref="O8:P8"/>
    <mergeCell ref="O10:P10"/>
    <mergeCell ref="O11:P11"/>
    <mergeCell ref="O13:P13"/>
    <mergeCell ref="E14:L14"/>
    <mergeCell ref="O14:P14"/>
    <mergeCell ref="O16:P16"/>
    <mergeCell ref="O17:P17"/>
    <mergeCell ref="O19:P19"/>
    <mergeCell ref="O20:P20"/>
    <mergeCell ref="E23:L23"/>
    <mergeCell ref="M26:P26"/>
    <mergeCell ref="M27:P27"/>
    <mergeCell ref="M29:P29"/>
  </mergeCells>
  <dataValidations count="2">
    <dataValidation type="list" allowBlank="1" showInputMessage="1" showErrorMessage="1" error="Povoleny jsou hodnoty K a M." sqref="D665:D670">
      <formula1>"K,M"</formula1>
    </dataValidation>
    <dataValidation type="list" allowBlank="1" showInputMessage="1" showErrorMessage="1" error="Povoleny jsou hodnoty základní, snížená, zákl. přenesená, sníž. přenesená, nulová." sqref="U665:U670">
      <formula1>"základní,snížená,zákl. přenesená,sníž. přenesená,nulová"</formula1>
    </dataValidation>
  </dataValidations>
  <hyperlinks>
    <hyperlink ref="F1:G1" location="C2" tooltip="Krycí list rozpočtu" display="1) Krycí list rozpočtu"/>
    <hyperlink ref="H1:K1" location="C85" tooltip="Rekapitulace rozpočtu" display="2) Rekapitulace rozpočtu"/>
    <hyperlink ref="L1" location="C125" tooltip="Rozpočet" display="3) Rozpočet"/>
    <hyperlink ref="S1:T1" location="'Rekapitulace stavby'!C2" tooltip="Rekapitulace stavby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6" ma:contentTypeDescription="Vytvoří nový dokument" ma:contentTypeScope="" ma:versionID="c1e4a3a3eb592adf2dc2a5da8afe2f8a">
  <xsd:schema xmlns:xsd="http://www.w3.org/2001/XMLSchema" xmlns:xs="http://www.w3.org/2001/XMLSchema" xmlns:p="http://schemas.microsoft.com/office/2006/metadata/properties" xmlns:ns2="f4fc66d1-0bd6-4002-8ae3-bd3679ea79f2" targetNamespace="http://schemas.microsoft.com/office/2006/metadata/properties" ma:root="true" ma:fieldsID="2878149ca25bf604563c749124778b77" ns2:_="">
    <xsd:import namespace="f4fc66d1-0bd6-4002-8ae3-bd3679ea79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3BD8E2-53D8-4C18-BCC9-225E99452F4C}"/>
</file>

<file path=customXml/itemProps2.xml><?xml version="1.0" encoding="utf-8"?>
<ds:datastoreItem xmlns:ds="http://schemas.openxmlformats.org/officeDocument/2006/customXml" ds:itemID="{65FE8FDF-8DF0-456F-A29A-D02FDFE1881D}"/>
</file>

<file path=customXml/itemProps3.xml><?xml version="1.0" encoding="utf-8"?>
<ds:datastoreItem xmlns:ds="http://schemas.openxmlformats.org/officeDocument/2006/customXml" ds:itemID="{76A36935-601A-4D3A-9EB7-3413A85F7C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26_Bzenec - Bzenec - zkap...</vt:lpstr>
      <vt:lpstr>'26_Bzenec - Bzenec - zkap...'!Názvy_tisku</vt:lpstr>
      <vt:lpstr>'Rekapitulace stavby'!Názvy_tisku</vt:lpstr>
      <vt:lpstr>'26_Bzenec - Bzenec - zkap...'!Oblast_tisku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Kavka</dc:creator>
  <cp:lastModifiedBy>Roman Kavka</cp:lastModifiedBy>
  <dcterms:created xsi:type="dcterms:W3CDTF">2019-01-04T07:13:31Z</dcterms:created>
  <dcterms:modified xsi:type="dcterms:W3CDTF">2019-01-04T07:13:52Z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